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101_6500\6406240040_VAR-STW_Ped_Bike_Design\ODOT\Task 5 - PID 120272 COL-SR9-15.244 Salem Signal\120272\400-Engineering\Signals\EngData\"/>
    </mc:Choice>
  </mc:AlternateContent>
  <xr:revisionPtr revIDLastSave="0" documentId="13_ncr:1_{A6241C2B-5F7F-415F-9B69-C77B4B8E43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5" i="1" l="1"/>
  <c r="R65" i="1"/>
  <c r="Q65" i="1"/>
  <c r="P65" i="1"/>
  <c r="S53" i="1"/>
  <c r="R53" i="1"/>
  <c r="Q53" i="1"/>
  <c r="P53" i="1"/>
  <c r="S52" i="1"/>
  <c r="R52" i="1"/>
  <c r="Q52" i="1"/>
  <c r="P52" i="1"/>
  <c r="O65" i="1"/>
  <c r="O53" i="1"/>
  <c r="M53" i="1"/>
  <c r="O52" i="1"/>
  <c r="L65" i="1"/>
  <c r="K65" i="1"/>
  <c r="L53" i="1"/>
  <c r="K53" i="1"/>
  <c r="Z25" i="1"/>
  <c r="R25" i="1" l="1"/>
  <c r="N25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V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89" i="1"/>
  <c r="N89" i="1"/>
  <c r="O89" i="1"/>
  <c r="P89" i="1"/>
  <c r="Q89" i="1"/>
  <c r="R89" i="1"/>
  <c r="S89" i="1"/>
  <c r="T89" i="1"/>
  <c r="U89" i="1"/>
  <c r="V65" i="1"/>
  <c r="V89" i="1" s="1"/>
  <c r="W89" i="1"/>
  <c r="X89" i="1"/>
  <c r="Z65" i="1"/>
  <c r="AA65" i="1"/>
  <c r="AB65" i="1"/>
  <c r="AC65" i="1"/>
  <c r="AD65" i="1"/>
  <c r="AE65" i="1"/>
  <c r="L89" i="1"/>
  <c r="K89" i="1"/>
  <c r="M23" i="1"/>
  <c r="M47" i="1" s="1"/>
  <c r="N23" i="1"/>
  <c r="N47" i="1" s="1"/>
  <c r="O23" i="1"/>
  <c r="O47" i="1" s="1"/>
  <c r="P23" i="1"/>
  <c r="P47" i="1" s="1"/>
  <c r="Q23" i="1"/>
  <c r="Q47" i="1" s="1"/>
  <c r="R47" i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D23" i="1"/>
  <c r="AD47" i="1" s="1"/>
  <c r="AE23" i="1"/>
  <c r="AE47" i="1" s="1"/>
  <c r="L23" i="1"/>
  <c r="L47" i="1" s="1"/>
  <c r="K23" i="1"/>
  <c r="K47" i="1" s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V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<sst xmlns="http://schemas.openxmlformats.org/spreadsheetml/2006/main" count="92" uniqueCount="62">
  <si>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</si>
  <si>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</si>
  <si>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</si>
  <si>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</si>
  <si>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</si>
  <si>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</si>
  <si>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</si>
  <si>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</si>
  <si>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</si>
  <si>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</si>
  <si>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</si>
  <si>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</si>
  <si>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</si>
  <si>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</si>
  <si>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</si>
  <si>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</si>
  <si>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</si>
  <si>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</si>
  <si>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</si>
  <si>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</si>
  <si>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</si>
  <si>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</si>
  <si>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</si>
  <si>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632E20750</t>
  </si>
  <si>
    <t>632E40300</t>
  </si>
  <si>
    <t>632E40500</t>
  </si>
  <si>
    <t>632E40700</t>
  </si>
  <si>
    <t>632E64010</t>
  </si>
  <si>
    <t>632E64020</t>
  </si>
  <si>
    <t>632E69800</t>
  </si>
  <si>
    <t>632E70400</t>
  </si>
  <si>
    <t>632E72110</t>
  </si>
  <si>
    <t>633E67200</t>
  </si>
  <si>
    <t>LOCATION</t>
  </si>
  <si>
    <t>YOUNGSTOWN-SALEM ROAD &amp; 6TH STREET</t>
  </si>
  <si>
    <t>625E25400</t>
  </si>
  <si>
    <t>625E25500</t>
  </si>
  <si>
    <t>625E25902</t>
  </si>
  <si>
    <t>, 3"</t>
  </si>
  <si>
    <t>625E29002</t>
  </si>
  <si>
    <t>625E29400</t>
  </si>
  <si>
    <t>625E30510</t>
  </si>
  <si>
    <t>625E32000</t>
  </si>
  <si>
    <t>625E36010</t>
  </si>
  <si>
    <t>UNDERGROUND WARNING/MARKING TAPE</t>
  </si>
  <si>
    <t>FT</t>
  </si>
  <si>
    <t>EACH</t>
  </si>
  <si>
    <t>PEDESTAL, 14.4' TALL, TRANSFORMER BASE</t>
  </si>
  <si>
    <t>632E90100</t>
  </si>
  <si>
    <t>632E70001</t>
  </si>
  <si>
    <t>632E89930</t>
  </si>
  <si>
    <t>632E05007</t>
  </si>
  <si>
    <t>, BLACK</t>
  </si>
  <si>
    <t>632E20731</t>
  </si>
  <si>
    <t>633E75001</t>
  </si>
  <si>
    <t>633E65511</t>
  </si>
  <si>
    <t>809E69123</t>
  </si>
  <si>
    <t>632E25000</t>
  </si>
  <si>
    <t>632E25010</t>
  </si>
  <si>
    <t>632E64950</t>
  </si>
  <si>
    <t>632E68300</t>
  </si>
  <si>
    <t>, 21.5' POLE W/38' 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</si>
</sst>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OHM\CADD\MSTN_V8i\Workspace\Client\ODOTcadd\Standards\ODOT\GenSum\Add-ins\Item_Master_addin.xlam" TargetMode="External"/><Relationship Id="rId1" Type="http://schemas.openxmlformats.org/officeDocument/2006/relationships/externalLinkPath" Target="file:///S:\OHM\CADD\MSTN_V8i\Workspace\Clien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173"/>
  <sheetViews>
    <sheetView showGridLines="0" tabSelected="1" topLeftCell="H38" zoomScale="90" zoomScaleNormal="90" workbookViewId="0">
      <selection activeCell="M52" sqref="M52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3"/>
    <row r="7" spans="1:38" ht="12.75" customHeight="1" thickBot="1" x14ac:dyDescent="0.3">
      <c r="B7" s="24" t="s">
        <v>10</v>
      </c>
      <c r="D7" s="40" t="str">
        <f>"SUBSUMMARY SHEET " &amp; B8</f>
        <v xml:space="preserve">SUBSUMMARY SHEET 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3">
      <c r="B8" s="25"/>
      <c r="D8" s="41" t="s">
        <v>8</v>
      </c>
      <c r="E8" s="41"/>
      <c r="F8" s="41"/>
      <c r="G8" s="41"/>
      <c r="H8" s="41"/>
      <c r="I8" s="41"/>
      <c r="J8" s="41"/>
      <c r="K8" s="23" t="s">
        <v>35</v>
      </c>
      <c r="L8" s="23" t="s">
        <v>36</v>
      </c>
      <c r="M8" s="23" t="s">
        <v>37</v>
      </c>
      <c r="N8" s="23" t="s">
        <v>39</v>
      </c>
      <c r="O8" s="23" t="s">
        <v>40</v>
      </c>
      <c r="P8" s="23" t="s">
        <v>41</v>
      </c>
      <c r="Q8" s="23" t="s">
        <v>42</v>
      </c>
      <c r="R8" s="23" t="s">
        <v>43</v>
      </c>
      <c r="S8" s="23" t="s">
        <v>51</v>
      </c>
      <c r="T8" s="23" t="s">
        <v>53</v>
      </c>
      <c r="U8" s="23" t="s">
        <v>23</v>
      </c>
      <c r="V8" s="23" t="s">
        <v>57</v>
      </c>
      <c r="W8" s="23" t="s">
        <v>58</v>
      </c>
      <c r="X8" s="23" t="s">
        <v>24</v>
      </c>
      <c r="Y8" s="23" t="s">
        <v>25</v>
      </c>
      <c r="Z8" s="23" t="s">
        <v>26</v>
      </c>
      <c r="AA8" s="23" t="s">
        <v>27</v>
      </c>
      <c r="AB8" s="23" t="s">
        <v>28</v>
      </c>
      <c r="AC8" s="23" t="s">
        <v>59</v>
      </c>
      <c r="AD8" s="23" t="s">
        <v>60</v>
      </c>
      <c r="AE8" s="23" t="s">
        <v>29</v>
      </c>
      <c r="AI8" s="23" t="s">
        <v>29</v>
      </c>
      <c r="AJ8" s="23" t="s">
        <v>49</v>
      </c>
      <c r="AK8" s="23" t="s">
        <v>30</v>
      </c>
    </row>
    <row r="9" spans="1:38" ht="12.75" customHeight="1" thickBot="1" x14ac:dyDescent="0.3">
      <c r="D9" s="42" t="s">
        <v>9</v>
      </c>
      <c r="E9" s="42"/>
      <c r="F9" s="42"/>
      <c r="G9" s="42"/>
      <c r="H9" s="42"/>
      <c r="I9" s="42"/>
      <c r="J9" s="42"/>
      <c r="K9" s="20"/>
      <c r="L9" s="20"/>
      <c r="M9" s="20" t="s">
        <v>38</v>
      </c>
      <c r="N9" s="20"/>
      <c r="O9" s="20"/>
      <c r="P9" s="20"/>
      <c r="Q9" s="20"/>
      <c r="R9" s="20"/>
      <c r="S9" s="20" t="s">
        <v>52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I9" s="5">
        <v>65</v>
      </c>
      <c r="AJ9" s="5">
        <v>1</v>
      </c>
      <c r="AK9" s="5">
        <v>1</v>
      </c>
    </row>
    <row r="10" spans="1:38" ht="12.75" customHeight="1" x14ac:dyDescent="0.25">
      <c r="B10" s="69" t="s">
        <v>11</v>
      </c>
      <c r="D10" s="43" t="s">
        <v>21</v>
      </c>
      <c r="E10" s="46" t="s">
        <v>33</v>
      </c>
      <c r="F10" s="47"/>
      <c r="G10" s="47"/>
      <c r="H10" s="47"/>
      <c r="I10" s="47"/>
      <c r="J10" s="48"/>
      <c r="K10" s="7" t="str">
        <f t="shared" ref="K10:AE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>
        <v>625</v>
      </c>
      <c r="S10" s="8" t="str">
        <f t="shared" si="0"/>
        <v>632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</row>
    <row r="11" spans="1:38" ht="12.75" customHeight="1" x14ac:dyDescent="0.25">
      <c r="B11" s="70"/>
      <c r="D11" s="44"/>
      <c r="E11" s="49"/>
      <c r="F11" s="50"/>
      <c r="G11" s="50"/>
      <c r="H11" s="50"/>
      <c r="I11" s="50"/>
      <c r="J11" s="51"/>
      <c r="K11" s="5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725.04</v>
      </c>
      <c r="L11" s="56" t="str">
        <f t="shared" si="1"/>
        <v>CONDUIT, 3", 725.04</v>
      </c>
      <c r="M11" s="56" t="str">
        <f t="shared" si="1"/>
        <v>CONDUIT, JACKED OR DRILLED, 725.04, 3"</v>
      </c>
      <c r="N11" s="56" t="str">
        <f t="shared" si="1"/>
        <v>TRENCH, 24" DEEP</v>
      </c>
      <c r="O11" s="39" t="str">
        <f t="shared" si="1"/>
        <v>TRENCH IN PAVED AREA</v>
      </c>
      <c r="P11" s="39" t="str">
        <f t="shared" si="1"/>
        <v>PULL BOX, 725.06, SIZE 4</v>
      </c>
      <c r="Q11" s="39" t="str">
        <f t="shared" si="1"/>
        <v>GROUND ROD</v>
      </c>
      <c r="R11" s="39" t="s">
        <v>44</v>
      </c>
      <c r="S11" s="39" t="str">
        <f t="shared" si="1"/>
        <v>VEHICULAR SIGNAL HEAD, (LED), 3-SECTION, 12" LENS, 1-WAY, POLYCARBONATE, AS PER PLAN, BLACK</v>
      </c>
      <c r="T11" s="39" t="str">
        <f t="shared" si="1"/>
        <v>PEDESTRIAN SIGNAL HEAD (LED), TYPE D2, COUNTDOWN, AS PER PLAN</v>
      </c>
      <c r="U11" s="39" t="str">
        <f t="shared" si="1"/>
        <v>ACCESSIBLE PEDESTRIAN PUSHBUTTON</v>
      </c>
      <c r="V11" s="39" t="str">
        <f t="shared" si="1"/>
        <v>COVERING OF VEHICULAR SIGNAL HEAD</v>
      </c>
      <c r="W11" s="39" t="str">
        <f t="shared" si="1"/>
        <v>COVERING OF PEDESTRIAN SIGNAL HEAD</v>
      </c>
      <c r="X11" s="39" t="str">
        <f t="shared" si="1"/>
        <v>SIGNAL CABLE, 3 CONDUCTOR, NO. 14 AWG</v>
      </c>
      <c r="Y11" s="39" t="str">
        <f t="shared" si="1"/>
        <v>SIGNAL CABLE, 5 CONDUCTOR, NO. 14 AWG</v>
      </c>
      <c r="Z11" s="39" t="str">
        <f t="shared" si="1"/>
        <v>SIGNAL CABLE, 7 CONDUCTOR, NO. 14 AWG</v>
      </c>
      <c r="AA11" s="57" t="str">
        <f t="shared" si="1"/>
        <v>SIGNAL SUPPORT FOUNDATION</v>
      </c>
      <c r="AB11" s="39" t="str">
        <f t="shared" si="1"/>
        <v>PEDESTAL FOUNDATION</v>
      </c>
      <c r="AC11" s="39" t="str">
        <f t="shared" si="1"/>
        <v>TEST HOLE PERFORMED</v>
      </c>
      <c r="AD11" s="39" t="str">
        <f t="shared" si="1"/>
        <v>POWER CABLE, 3 CONDUCTOR, NO. 6 AWG</v>
      </c>
      <c r="AE11" s="39" t="str">
        <f t="shared" si="1"/>
        <v>SERVICE CABLE, 3 CONDUCTOR, NO. 6 AWG</v>
      </c>
    </row>
    <row r="12" spans="1:38" ht="12.75" customHeight="1" x14ac:dyDescent="0.25">
      <c r="B12" s="70"/>
      <c r="D12" s="44"/>
      <c r="E12" s="49"/>
      <c r="F12" s="50"/>
      <c r="G12" s="50"/>
      <c r="H12" s="50"/>
      <c r="I12" s="50"/>
      <c r="J12" s="51"/>
      <c r="K12" s="55"/>
      <c r="L12" s="56"/>
      <c r="M12" s="56"/>
      <c r="N12" s="56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  <c r="AB12" s="39"/>
      <c r="AC12" s="39"/>
      <c r="AD12" s="39"/>
      <c r="AE12" s="39"/>
    </row>
    <row r="13" spans="1:38" ht="12.75" customHeight="1" x14ac:dyDescent="0.25">
      <c r="B13" s="70"/>
      <c r="D13" s="44"/>
      <c r="E13" s="49"/>
      <c r="F13" s="50"/>
      <c r="G13" s="50"/>
      <c r="H13" s="50"/>
      <c r="I13" s="50"/>
      <c r="J13" s="51"/>
      <c r="K13" s="55"/>
      <c r="L13" s="56"/>
      <c r="M13" s="56"/>
      <c r="N13" s="56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58"/>
      <c r="AB13" s="39"/>
      <c r="AC13" s="39"/>
      <c r="AD13" s="39"/>
      <c r="AE13" s="39"/>
    </row>
    <row r="14" spans="1:38" ht="12.75" customHeight="1" x14ac:dyDescent="0.25">
      <c r="B14" s="70"/>
      <c r="D14" s="44"/>
      <c r="E14" s="49"/>
      <c r="F14" s="50"/>
      <c r="G14" s="50"/>
      <c r="H14" s="50"/>
      <c r="I14" s="50"/>
      <c r="J14" s="51"/>
      <c r="K14" s="55"/>
      <c r="L14" s="56"/>
      <c r="M14" s="56"/>
      <c r="N14" s="56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58"/>
      <c r="AB14" s="39"/>
      <c r="AC14" s="39"/>
      <c r="AD14" s="39"/>
      <c r="AE14" s="39"/>
    </row>
    <row r="15" spans="1:38" ht="12.75" customHeight="1" x14ac:dyDescent="0.25">
      <c r="B15" s="70"/>
      <c r="D15" s="44"/>
      <c r="E15" s="49"/>
      <c r="F15" s="50"/>
      <c r="G15" s="50"/>
      <c r="H15" s="50"/>
      <c r="I15" s="50"/>
      <c r="J15" s="51"/>
      <c r="K15" s="55"/>
      <c r="L15" s="56"/>
      <c r="M15" s="56"/>
      <c r="N15" s="56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58"/>
      <c r="AB15" s="39"/>
      <c r="AC15" s="39"/>
      <c r="AD15" s="39"/>
      <c r="AE15" s="39"/>
    </row>
    <row r="16" spans="1:38" ht="12.75" customHeight="1" x14ac:dyDescent="0.25">
      <c r="B16" s="70"/>
      <c r="D16" s="44"/>
      <c r="E16" s="49"/>
      <c r="F16" s="50"/>
      <c r="G16" s="50"/>
      <c r="H16" s="50"/>
      <c r="I16" s="50"/>
      <c r="J16" s="51"/>
      <c r="K16" s="55"/>
      <c r="L16" s="56"/>
      <c r="M16" s="56"/>
      <c r="N16" s="56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58"/>
      <c r="AB16" s="39"/>
      <c r="AC16" s="39"/>
      <c r="AD16" s="39"/>
      <c r="AE16" s="39"/>
    </row>
    <row r="17" spans="2:40" ht="12.75" customHeight="1" x14ac:dyDescent="0.25">
      <c r="B17" s="70"/>
      <c r="D17" s="44"/>
      <c r="E17" s="49"/>
      <c r="F17" s="50"/>
      <c r="G17" s="50"/>
      <c r="H17" s="50"/>
      <c r="I17" s="50"/>
      <c r="J17" s="51"/>
      <c r="K17" s="55"/>
      <c r="L17" s="56"/>
      <c r="M17" s="56"/>
      <c r="N17" s="56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58"/>
      <c r="AB17" s="39"/>
      <c r="AC17" s="39"/>
      <c r="AD17" s="39"/>
      <c r="AE17" s="39"/>
    </row>
    <row r="18" spans="2:40" ht="6.45" customHeight="1" x14ac:dyDescent="0.25">
      <c r="B18" s="70"/>
      <c r="D18" s="44"/>
      <c r="E18" s="49"/>
      <c r="F18" s="50"/>
      <c r="G18" s="50"/>
      <c r="H18" s="50"/>
      <c r="I18" s="50"/>
      <c r="J18" s="51"/>
      <c r="K18" s="55"/>
      <c r="L18" s="56"/>
      <c r="M18" s="56"/>
      <c r="N18" s="56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58"/>
      <c r="AB18" s="39"/>
      <c r="AC18" s="39"/>
      <c r="AD18" s="39"/>
      <c r="AE18" s="39"/>
    </row>
    <row r="19" spans="2:40" ht="12.75" customHeight="1" x14ac:dyDescent="0.25">
      <c r="B19" s="70"/>
      <c r="D19" s="44"/>
      <c r="E19" s="49"/>
      <c r="F19" s="50"/>
      <c r="G19" s="50"/>
      <c r="H19" s="50"/>
      <c r="I19" s="50"/>
      <c r="J19" s="51"/>
      <c r="K19" s="55"/>
      <c r="L19" s="56"/>
      <c r="M19" s="56"/>
      <c r="N19" s="56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58"/>
      <c r="AB19" s="39"/>
      <c r="AC19" s="39"/>
      <c r="AD19" s="39"/>
      <c r="AE19" s="39"/>
    </row>
    <row r="20" spans="2:40" ht="12.75" customHeight="1" x14ac:dyDescent="0.25">
      <c r="B20" s="70"/>
      <c r="D20" s="44"/>
      <c r="E20" s="49"/>
      <c r="F20" s="50"/>
      <c r="G20" s="50"/>
      <c r="H20" s="50"/>
      <c r="I20" s="50"/>
      <c r="J20" s="51"/>
      <c r="K20" s="55"/>
      <c r="L20" s="56"/>
      <c r="M20" s="56"/>
      <c r="N20" s="56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58"/>
      <c r="AB20" s="39"/>
      <c r="AC20" s="39"/>
      <c r="AD20" s="39"/>
      <c r="AE20" s="39"/>
      <c r="AG20" s="32"/>
      <c r="AH20" s="32"/>
      <c r="AI20" s="32"/>
      <c r="AJ20" s="32"/>
      <c r="AK20" s="32"/>
      <c r="AL20" s="32"/>
      <c r="AM20" s="32"/>
      <c r="AN20" s="32"/>
    </row>
    <row r="21" spans="2:40" ht="12.75" customHeight="1" x14ac:dyDescent="0.25">
      <c r="B21" s="70"/>
      <c r="D21" s="44"/>
      <c r="E21" s="49"/>
      <c r="F21" s="50"/>
      <c r="G21" s="50"/>
      <c r="H21" s="50"/>
      <c r="I21" s="50"/>
      <c r="J21" s="51"/>
      <c r="K21" s="55"/>
      <c r="L21" s="56"/>
      <c r="M21" s="56"/>
      <c r="N21" s="56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58"/>
      <c r="AB21" s="39"/>
      <c r="AC21" s="39"/>
      <c r="AD21" s="39"/>
      <c r="AE21" s="39"/>
    </row>
    <row r="22" spans="2:40" ht="12.75" customHeight="1" x14ac:dyDescent="0.25">
      <c r="B22" s="70"/>
      <c r="D22" s="44"/>
      <c r="E22" s="49"/>
      <c r="F22" s="50"/>
      <c r="G22" s="50"/>
      <c r="H22" s="50"/>
      <c r="I22" s="50"/>
      <c r="J22" s="51"/>
      <c r="K22" s="55"/>
      <c r="L22" s="56"/>
      <c r="M22" s="56"/>
      <c r="N22" s="56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59"/>
      <c r="AB22" s="39"/>
      <c r="AC22" s="39"/>
      <c r="AD22" s="39"/>
      <c r="AE22" s="39"/>
      <c r="AG22" s="33"/>
      <c r="AH22" s="33"/>
      <c r="AI22" s="33"/>
      <c r="AJ22" s="33"/>
      <c r="AK22" s="33"/>
      <c r="AL22" s="33"/>
      <c r="AM22" s="33"/>
      <c r="AN22" s="33"/>
    </row>
    <row r="23" spans="2:40" ht="12.75" customHeight="1" thickBot="1" x14ac:dyDescent="0.3">
      <c r="B23" s="71"/>
      <c r="D23" s="45"/>
      <c r="E23" s="52"/>
      <c r="F23" s="53"/>
      <c r="G23" s="53"/>
      <c r="H23" s="53"/>
      <c r="I23" s="53"/>
      <c r="J23" s="54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">
        <v>45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FT</v>
      </c>
      <c r="Y23" s="10" t="str">
        <f t="shared" si="2"/>
        <v>FT</v>
      </c>
      <c r="Z23" s="10" t="str">
        <f t="shared" si="2"/>
        <v>FT</v>
      </c>
      <c r="AA23" s="10" t="str">
        <f t="shared" si="2"/>
        <v>EACH</v>
      </c>
      <c r="AB23" s="10" t="str">
        <f t="shared" si="2"/>
        <v>EACH</v>
      </c>
      <c r="AC23" s="10" t="str">
        <f t="shared" si="2"/>
        <v>EACH</v>
      </c>
      <c r="AD23" s="10" t="str">
        <f t="shared" si="2"/>
        <v>FT</v>
      </c>
      <c r="AE23" s="10" t="str">
        <f t="shared" si="2"/>
        <v>FT</v>
      </c>
    </row>
    <row r="24" spans="2:40" ht="12.75" customHeight="1" x14ac:dyDescent="0.25">
      <c r="B24" s="26"/>
      <c r="D24" s="11"/>
      <c r="E24" s="63"/>
      <c r="F24" s="64"/>
      <c r="G24" s="64"/>
      <c r="H24" s="64"/>
      <c r="I24" s="64"/>
      <c r="J24" s="65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40" ht="12.75" customHeight="1" x14ac:dyDescent="0.25">
      <c r="B25" s="27">
        <v>1</v>
      </c>
      <c r="D25" s="15">
        <v>13</v>
      </c>
      <c r="E25" s="66" t="s">
        <v>34</v>
      </c>
      <c r="F25" s="67"/>
      <c r="G25" s="67"/>
      <c r="H25" s="67"/>
      <c r="I25" s="67"/>
      <c r="J25" s="68"/>
      <c r="K25" s="17">
        <v>6</v>
      </c>
      <c r="L25" s="15">
        <v>15</v>
      </c>
      <c r="M25" s="15">
        <v>55</v>
      </c>
      <c r="N25" s="15">
        <f>L25</f>
        <v>15</v>
      </c>
      <c r="O25" s="15">
        <v>6</v>
      </c>
      <c r="P25" s="15">
        <v>2</v>
      </c>
      <c r="Q25" s="15">
        <v>2</v>
      </c>
      <c r="R25" s="15">
        <f>K25+L25+M25</f>
        <v>76</v>
      </c>
      <c r="S25" s="15">
        <v>4</v>
      </c>
      <c r="T25" s="15">
        <v>2</v>
      </c>
      <c r="U25" s="15">
        <v>2</v>
      </c>
      <c r="V25" s="15">
        <v>4</v>
      </c>
      <c r="W25" s="15">
        <v>2</v>
      </c>
      <c r="X25" s="15">
        <v>122</v>
      </c>
      <c r="Y25" s="15">
        <v>130</v>
      </c>
      <c r="Z25" s="15">
        <f>ROUNDUP((5+2.5+20+5+10+14+10+4+10+14+5),0)</f>
        <v>100</v>
      </c>
      <c r="AA25" s="15">
        <v>1</v>
      </c>
      <c r="AB25" s="15">
        <v>1</v>
      </c>
      <c r="AC25" s="15">
        <v>2</v>
      </c>
      <c r="AD25" s="15">
        <v>25</v>
      </c>
      <c r="AE25" s="15">
        <v>65</v>
      </c>
    </row>
    <row r="26" spans="2:40" ht="12.75" customHeight="1" x14ac:dyDescent="0.25">
      <c r="B26" s="27"/>
      <c r="D26" s="15"/>
      <c r="E26" s="66"/>
      <c r="F26" s="67"/>
      <c r="G26" s="67"/>
      <c r="H26" s="67"/>
      <c r="I26" s="67"/>
      <c r="J26" s="6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40" ht="12.75" customHeight="1" x14ac:dyDescent="0.25">
      <c r="B27" s="27"/>
      <c r="D27" s="15"/>
      <c r="E27" s="66"/>
      <c r="F27" s="67"/>
      <c r="G27" s="67"/>
      <c r="H27" s="67"/>
      <c r="I27" s="67"/>
      <c r="J27" s="6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40" ht="12.75" customHeight="1" x14ac:dyDescent="0.25">
      <c r="B28" s="27"/>
      <c r="D28" s="15"/>
      <c r="E28" s="66"/>
      <c r="F28" s="67"/>
      <c r="G28" s="67"/>
      <c r="H28" s="67"/>
      <c r="I28" s="67"/>
      <c r="J28" s="6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40" ht="12.75" customHeight="1" x14ac:dyDescent="0.25">
      <c r="B29" s="27"/>
      <c r="D29" s="15"/>
      <c r="E29" s="66"/>
      <c r="F29" s="67"/>
      <c r="G29" s="67"/>
      <c r="H29" s="67"/>
      <c r="I29" s="67"/>
      <c r="J29" s="6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40" ht="12.75" customHeight="1" x14ac:dyDescent="0.25">
      <c r="B30" s="27"/>
      <c r="D30" s="15"/>
      <c r="E30" s="66"/>
      <c r="F30" s="67"/>
      <c r="G30" s="67"/>
      <c r="H30" s="67"/>
      <c r="I30" s="67"/>
      <c r="J30" s="6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40" ht="12.75" customHeight="1" x14ac:dyDescent="0.25">
      <c r="B31" s="27"/>
      <c r="D31" s="15"/>
      <c r="E31" s="66"/>
      <c r="F31" s="67"/>
      <c r="G31" s="67"/>
      <c r="H31" s="67"/>
      <c r="I31" s="67"/>
      <c r="J31" s="6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40" ht="12.75" customHeight="1" x14ac:dyDescent="0.25">
      <c r="B32" s="27"/>
      <c r="D32" s="15"/>
      <c r="E32" s="66"/>
      <c r="F32" s="67"/>
      <c r="G32" s="67"/>
      <c r="H32" s="67"/>
      <c r="I32" s="67"/>
      <c r="J32" s="6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27"/>
      <c r="D33" s="15"/>
      <c r="E33" s="66"/>
      <c r="F33" s="67"/>
      <c r="G33" s="67"/>
      <c r="H33" s="67"/>
      <c r="I33" s="67"/>
      <c r="J33" s="6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27"/>
      <c r="D34" s="15"/>
      <c r="E34" s="66"/>
      <c r="F34" s="67"/>
      <c r="G34" s="67"/>
      <c r="H34" s="67"/>
      <c r="I34" s="67"/>
      <c r="J34" s="6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hidden="1" customHeight="1" x14ac:dyDescent="0.25">
      <c r="B35" s="27"/>
      <c r="D35" s="15"/>
      <c r="E35" s="66"/>
      <c r="F35" s="67"/>
      <c r="G35" s="67"/>
      <c r="H35" s="67"/>
      <c r="I35" s="67"/>
      <c r="J35" s="6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27"/>
      <c r="D36" s="15"/>
      <c r="E36" s="66"/>
      <c r="F36" s="67"/>
      <c r="G36" s="67"/>
      <c r="H36" s="67"/>
      <c r="I36" s="67"/>
      <c r="J36" s="6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27"/>
      <c r="D37" s="15"/>
      <c r="E37" s="66"/>
      <c r="F37" s="67"/>
      <c r="G37" s="67"/>
      <c r="H37" s="67"/>
      <c r="I37" s="67"/>
      <c r="J37" s="6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27"/>
      <c r="D38" s="15"/>
      <c r="E38" s="66"/>
      <c r="F38" s="67"/>
      <c r="G38" s="67"/>
      <c r="H38" s="67"/>
      <c r="I38" s="67"/>
      <c r="J38" s="6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27"/>
      <c r="D39" s="15"/>
      <c r="E39" s="66"/>
      <c r="F39" s="67"/>
      <c r="G39" s="67"/>
      <c r="H39" s="67"/>
      <c r="I39" s="67"/>
      <c r="J39" s="6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27"/>
      <c r="D40" s="15"/>
      <c r="E40" s="66"/>
      <c r="F40" s="67"/>
      <c r="G40" s="67"/>
      <c r="H40" s="67"/>
      <c r="I40" s="67"/>
      <c r="J40" s="6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27"/>
      <c r="D41" s="15"/>
      <c r="E41" s="66"/>
      <c r="F41" s="67"/>
      <c r="G41" s="67"/>
      <c r="H41" s="67"/>
      <c r="I41" s="67"/>
      <c r="J41" s="6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27"/>
      <c r="D42" s="15"/>
      <c r="E42" s="66"/>
      <c r="F42" s="67"/>
      <c r="G42" s="67"/>
      <c r="H42" s="67"/>
      <c r="I42" s="67"/>
      <c r="J42" s="6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27"/>
      <c r="D43" s="15"/>
      <c r="E43" s="66"/>
      <c r="F43" s="67"/>
      <c r="G43" s="67"/>
      <c r="H43" s="67"/>
      <c r="I43" s="67"/>
      <c r="J43" s="6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27"/>
      <c r="D44" s="15"/>
      <c r="E44" s="66"/>
      <c r="F44" s="67"/>
      <c r="G44" s="67"/>
      <c r="H44" s="67"/>
      <c r="I44" s="67"/>
      <c r="J44" s="6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27"/>
      <c r="D45" s="15"/>
      <c r="E45" s="66"/>
      <c r="F45" s="67"/>
      <c r="G45" s="67"/>
      <c r="H45" s="67"/>
      <c r="I45" s="67"/>
      <c r="J45" s="6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3">
      <c r="B46" s="28"/>
      <c r="D46" s="15"/>
      <c r="E46" s="66"/>
      <c r="F46" s="67"/>
      <c r="G46" s="67"/>
      <c r="H46" s="67"/>
      <c r="I46" s="67"/>
      <c r="J46" s="6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5" t="s">
        <v>12</v>
      </c>
      <c r="D47" s="36" t="s">
        <v>2</v>
      </c>
      <c r="E47" s="37"/>
      <c r="F47" s="37"/>
      <c r="G47" s="37"/>
      <c r="H47" s="37"/>
      <c r="I47" s="37"/>
      <c r="J47" s="38"/>
      <c r="K47" s="19">
        <f>IF(K8="","",IF(OR(K23="", K23="LS", K23="LUMP"),IF(SUM(COUNTIF(K24:K46,"LS")+COUNTIF(K24:K46,"LUMP"))&gt;0,"LS",""),IF(SUM(K24:K46)&gt;0,ROUNDUP(SUM(K24:K46),0),"")))</f>
        <v>6</v>
      </c>
      <c r="L47" s="19">
        <f t="shared" ref="L47:AE47" si="3">IF(L8="","",IF(OR(L23="", L23="LS", L23="LUMP"),IF(SUM(COUNTIF(L24:L46,"LS")+COUNTIF(L24:L46,"LUMP"))&gt;0,"LS",""),IF(SUM(L24:L46)&gt;0,ROUNDUP(SUM(L24:L46),0),"")))</f>
        <v>15</v>
      </c>
      <c r="M47" s="19">
        <f t="shared" si="3"/>
        <v>55</v>
      </c>
      <c r="N47" s="19">
        <f t="shared" si="3"/>
        <v>15</v>
      </c>
      <c r="O47" s="19">
        <f t="shared" si="3"/>
        <v>6</v>
      </c>
      <c r="P47" s="19">
        <f t="shared" si="3"/>
        <v>2</v>
      </c>
      <c r="Q47" s="19">
        <f t="shared" si="3"/>
        <v>2</v>
      </c>
      <c r="R47" s="19">
        <f t="shared" si="3"/>
        <v>76</v>
      </c>
      <c r="S47" s="19">
        <f t="shared" si="3"/>
        <v>4</v>
      </c>
      <c r="T47" s="19">
        <f t="shared" si="3"/>
        <v>2</v>
      </c>
      <c r="U47" s="19">
        <f t="shared" si="3"/>
        <v>2</v>
      </c>
      <c r="V47" s="19">
        <f t="shared" si="3"/>
        <v>4</v>
      </c>
      <c r="W47" s="19">
        <f t="shared" si="3"/>
        <v>2</v>
      </c>
      <c r="X47" s="19">
        <f t="shared" si="3"/>
        <v>122</v>
      </c>
      <c r="Y47" s="19">
        <f t="shared" si="3"/>
        <v>130</v>
      </c>
      <c r="Z47" s="19">
        <f t="shared" si="3"/>
        <v>100</v>
      </c>
      <c r="AA47" s="19">
        <f t="shared" si="3"/>
        <v>1</v>
      </c>
      <c r="AB47" s="19">
        <f t="shared" si="3"/>
        <v>1</v>
      </c>
      <c r="AC47" s="19">
        <f t="shared" si="3"/>
        <v>2</v>
      </c>
      <c r="AD47" s="19">
        <f t="shared" si="3"/>
        <v>25</v>
      </c>
      <c r="AE47" s="19">
        <f t="shared" si="3"/>
        <v>65</v>
      </c>
    </row>
    <row r="48" spans="2:31" ht="12.75" customHeight="1" thickBot="1" x14ac:dyDescent="0.3"/>
    <row r="49" spans="2:31" ht="12.75" customHeight="1" thickBot="1" x14ac:dyDescent="0.3">
      <c r="B49" s="24" t="s">
        <v>10</v>
      </c>
      <c r="D49" s="40" t="str">
        <f>"SUBSUMMARY SHEET " &amp; B50</f>
        <v xml:space="preserve">SUBSUMMARY SHEET 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pans="2:31" ht="12.75" customHeight="1" thickBot="1" x14ac:dyDescent="0.3">
      <c r="B50" s="25"/>
      <c r="D50" s="41" t="s">
        <v>8</v>
      </c>
      <c r="E50" s="41"/>
      <c r="F50" s="41"/>
      <c r="G50" s="41"/>
      <c r="H50" s="41"/>
      <c r="I50" s="41"/>
      <c r="J50" s="41"/>
      <c r="K50" s="23" t="s">
        <v>49</v>
      </c>
      <c r="L50" s="23" t="s">
        <v>30</v>
      </c>
      <c r="M50" s="23" t="s">
        <v>31</v>
      </c>
      <c r="N50" s="23" t="s">
        <v>50</v>
      </c>
      <c r="O50" s="23" t="s">
        <v>48</v>
      </c>
      <c r="P50" s="23" t="s">
        <v>55</v>
      </c>
      <c r="Q50" s="23" t="s">
        <v>32</v>
      </c>
      <c r="R50" s="23" t="s">
        <v>54</v>
      </c>
      <c r="S50" s="23" t="s">
        <v>56</v>
      </c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3">
      <c r="D51" s="42" t="s">
        <v>9</v>
      </c>
      <c r="E51" s="42"/>
      <c r="F51" s="42"/>
      <c r="G51" s="42"/>
      <c r="H51" s="42"/>
      <c r="I51" s="42"/>
      <c r="J51" s="42"/>
      <c r="K51" s="20"/>
      <c r="L51" s="20"/>
      <c r="M51" s="20" t="s">
        <v>61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5">
      <c r="B52" s="69" t="s">
        <v>11</v>
      </c>
      <c r="D52" s="43" t="s">
        <v>21</v>
      </c>
      <c r="E52" s="46" t="s">
        <v>33</v>
      </c>
      <c r="F52" s="47"/>
      <c r="G52" s="47"/>
      <c r="H52" s="47"/>
      <c r="I52" s="47"/>
      <c r="J52" s="48"/>
      <c r="K52" s="7">
        <v>632</v>
      </c>
      <c r="L52" s="8">
        <v>632</v>
      </c>
      <c r="M52" s="34">
        <v>632</v>
      </c>
      <c r="N52" s="8">
        <v>632</v>
      </c>
      <c r="O52" s="8" t="str">
        <f t="shared" ref="O52:S52" si="4">IF(OR(TRIM(O50)=0,TRIM(O50)=""),"",IF(IFERROR(TRIM(INDEX(QryItemNamed,MATCH(TRIM(O50),ITEM,0),2)),"")="Y","SPECIAL",LEFT(IFERROR(TRIM(INDEX(ITEM,MATCH(TRIM(O50),ITEM,0))),""),3)))</f>
        <v>632</v>
      </c>
      <c r="P52" s="8" t="str">
        <f t="shared" si="4"/>
        <v>633</v>
      </c>
      <c r="Q52" s="8" t="str">
        <f t="shared" si="4"/>
        <v>633</v>
      </c>
      <c r="R52" s="8" t="str">
        <f t="shared" si="4"/>
        <v>633</v>
      </c>
      <c r="S52" s="8" t="str">
        <f t="shared" si="4"/>
        <v>809</v>
      </c>
      <c r="T52" s="8"/>
      <c r="U52" s="8"/>
      <c r="V52" s="8" t="str">
        <f t="shared" ref="V52:AE52" si="5">IF(OR(TRIM(V50)=0,TRIM(V50)=""),"",IF(IFERROR(TRIM(INDEX(QryItemNamed,MATCH(TRIM(V50),ITEM,0),2)),"")="Y","SPECIAL",LEFT(IFERROR(TRIM(INDEX(ITEM,MATCH(TRIM(V50),ITEM,0))),""),3)))</f>
        <v/>
      </c>
      <c r="W52" s="34"/>
      <c r="X52" s="8"/>
      <c r="Y52" s="8"/>
      <c r="Z52" s="8" t="str">
        <f t="shared" si="5"/>
        <v/>
      </c>
      <c r="AA52" s="8" t="str">
        <f t="shared" si="5"/>
        <v/>
      </c>
      <c r="AB52" s="8" t="str">
        <f t="shared" si="5"/>
        <v/>
      </c>
      <c r="AC52" s="8" t="str">
        <f t="shared" si="5"/>
        <v/>
      </c>
      <c r="AD52" s="8" t="str">
        <f t="shared" si="5"/>
        <v/>
      </c>
      <c r="AE52" s="8" t="str">
        <f t="shared" si="5"/>
        <v/>
      </c>
    </row>
    <row r="53" spans="2:31" ht="12.75" customHeight="1" x14ac:dyDescent="0.25">
      <c r="B53" s="70"/>
      <c r="D53" s="44"/>
      <c r="E53" s="49"/>
      <c r="F53" s="50"/>
      <c r="G53" s="50"/>
      <c r="H53" s="50"/>
      <c r="I53" s="50"/>
      <c r="J53" s="51"/>
      <c r="K53" s="39" t="str">
        <f t="shared" ref="K53:M53" si="6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>POWER SERVICE, AS PER PLAN</v>
      </c>
      <c r="L53" s="39" t="str">
        <f t="shared" si="6"/>
        <v>CONDUIT RISER, 2" DIAMETER</v>
      </c>
      <c r="M53" s="39" t="str">
        <f t="shared" si="6"/>
        <v>SIGNAL SUPPORT, TYPE TC-81.22, DESIGN 4, 21.5' POLE W/38' ARM</v>
      </c>
      <c r="N53" s="60" t="s">
        <v>47</v>
      </c>
      <c r="O53" s="56" t="str">
        <f t="shared" ref="O53" si="7">IF(OR(TRIM(O50)=0,TRIM(O50)=""),IF(O51="","",O51),IF(IFERROR(TRIM(INDEX(QryItemNamed,MATCH(TRIM(O50),ITEM,0),2)),"")="Y",TRIM(RIGHT(IFERROR(TRIM(INDEX(QryItemNamed,MATCH(TRIM(O50),ITEM,0),4)),"123456789012"),LEN(IFERROR(TRIM(INDEX(QryItemNamed,MATCH(TRIM(O50),ITEM,0),4)),"123456789012"))-9))&amp;O51,IFERROR(TRIM(INDEX(QryItemNamed,MATCH(TRIM(O50),ITEM,0),4))&amp;O51,"ITEM CODE DOES NOT EXIST IN ITEM MASTER")))</f>
        <v>REMOVAL OF TRAFFIC SIGNAL INSTALLATION</v>
      </c>
      <c r="P53" s="57" t="str">
        <f t="shared" ref="P53:S53" si="8">IF(OR(TRIM(P50)=0,TRIM(P50)=""),IF(P51="","",P51),IF(IFERROR(TRIM(INDEX(QryItemNamed,MATCH(TRIM(P50),ITEM,0),2)),"")="Y",TRIM(RIGHT(IFERROR(TRIM(INDEX(QryItemNamed,MATCH(TRIM(P50),ITEM,0),4)),"123456789012"),LEN(IFERROR(TRIM(INDEX(QryItemNamed,MATCH(TRIM(P50),ITEM,0),4)),"123456789012"))-9))&amp;P51,IFERROR(TRIM(INDEX(QryItemNamed,MATCH(TRIM(P50),ITEM,0),4))&amp;P51,"ITEM CODE DOES NOT EXIST IN ITEM MASTER")))</f>
        <v>CABINET, TYPE TS-2, AS PER PLAN</v>
      </c>
      <c r="Q53" s="57" t="str">
        <f t="shared" si="8"/>
        <v>CONTROLLER WORK PAD</v>
      </c>
      <c r="R53" s="39" t="str">
        <f t="shared" si="8"/>
        <v>UNINTERRUPTIBLE POWER SUPPLY (UPS), 1000 WATT, AS PER PLAN</v>
      </c>
      <c r="S53" s="39" t="str">
        <f t="shared" si="8"/>
        <v>ATC CONTROLLER, AS PER PLAN</v>
      </c>
      <c r="T53" s="39"/>
      <c r="U53" s="39"/>
      <c r="V53" s="39" t="str">
        <f t="shared" ref="V53:AE53" si="9">IF(OR(TRIM(V50)=0,TRIM(V50)=""),IF(V51="","",V51),IF(IFERROR(TRIM(INDEX(QryItemNamed,MATCH(TRIM(V50),ITEM,0),2)),"")="Y",TRIM(RIGHT(IFERROR(TRIM(INDEX(QryItemNamed,MATCH(TRIM(V50),ITEM,0),4)),"123456789012"),LEN(IFERROR(TRIM(INDEX(QryItemNamed,MATCH(TRIM(V50),ITEM,0),4)),"123456789012"))-9))&amp;V51,IFERROR(TRIM(INDEX(QryItemNamed,MATCH(TRIM(V50),ITEM,0),4))&amp;V51,"ITEM CODE DOES NOT EXIST IN ITEM MASTER")))</f>
        <v/>
      </c>
      <c r="W53" s="39"/>
      <c r="X53" s="60"/>
      <c r="Y53" s="56"/>
      <c r="Z53" s="39" t="str">
        <f t="shared" si="9"/>
        <v/>
      </c>
      <c r="AA53" s="57" t="str">
        <f t="shared" si="9"/>
        <v/>
      </c>
      <c r="AB53" s="39" t="str">
        <f t="shared" si="9"/>
        <v/>
      </c>
      <c r="AC53" s="39" t="str">
        <f t="shared" si="9"/>
        <v/>
      </c>
      <c r="AD53" s="39" t="str">
        <f t="shared" si="9"/>
        <v/>
      </c>
      <c r="AE53" s="39" t="str">
        <f t="shared" si="9"/>
        <v/>
      </c>
    </row>
    <row r="54" spans="2:31" ht="12.75" customHeight="1" x14ac:dyDescent="0.25">
      <c r="B54" s="70"/>
      <c r="D54" s="44"/>
      <c r="E54" s="49"/>
      <c r="F54" s="50"/>
      <c r="G54" s="50"/>
      <c r="H54" s="50"/>
      <c r="I54" s="50"/>
      <c r="J54" s="51"/>
      <c r="K54" s="39"/>
      <c r="L54" s="39"/>
      <c r="M54" s="39"/>
      <c r="N54" s="61"/>
      <c r="O54" s="56"/>
      <c r="P54" s="58"/>
      <c r="Q54" s="58"/>
      <c r="R54" s="39"/>
      <c r="S54" s="39"/>
      <c r="T54" s="39"/>
      <c r="U54" s="39"/>
      <c r="V54" s="39"/>
      <c r="W54" s="39"/>
      <c r="X54" s="61"/>
      <c r="Y54" s="56"/>
      <c r="Z54" s="39"/>
      <c r="AA54" s="58"/>
      <c r="AB54" s="39"/>
      <c r="AC54" s="39"/>
      <c r="AD54" s="39"/>
      <c r="AE54" s="39"/>
    </row>
    <row r="55" spans="2:31" ht="12.75" customHeight="1" x14ac:dyDescent="0.25">
      <c r="B55" s="70"/>
      <c r="D55" s="44"/>
      <c r="E55" s="49"/>
      <c r="F55" s="50"/>
      <c r="G55" s="50"/>
      <c r="H55" s="50"/>
      <c r="I55" s="50"/>
      <c r="J55" s="51"/>
      <c r="K55" s="39"/>
      <c r="L55" s="39"/>
      <c r="M55" s="39"/>
      <c r="N55" s="61"/>
      <c r="O55" s="56"/>
      <c r="P55" s="58"/>
      <c r="Q55" s="58"/>
      <c r="R55" s="39"/>
      <c r="S55" s="39"/>
      <c r="T55" s="39"/>
      <c r="U55" s="39"/>
      <c r="V55" s="39"/>
      <c r="W55" s="39"/>
      <c r="X55" s="61"/>
      <c r="Y55" s="56"/>
      <c r="Z55" s="39"/>
      <c r="AA55" s="58"/>
      <c r="AB55" s="39"/>
      <c r="AC55" s="39"/>
      <c r="AD55" s="39"/>
      <c r="AE55" s="39"/>
    </row>
    <row r="56" spans="2:31" ht="12.75" customHeight="1" x14ac:dyDescent="0.25">
      <c r="B56" s="70"/>
      <c r="D56" s="44"/>
      <c r="E56" s="49"/>
      <c r="F56" s="50"/>
      <c r="G56" s="50"/>
      <c r="H56" s="50"/>
      <c r="I56" s="50"/>
      <c r="J56" s="51"/>
      <c r="K56" s="39"/>
      <c r="L56" s="39"/>
      <c r="M56" s="39"/>
      <c r="N56" s="61"/>
      <c r="O56" s="56"/>
      <c r="P56" s="58"/>
      <c r="Q56" s="58"/>
      <c r="R56" s="39"/>
      <c r="S56" s="39"/>
      <c r="T56" s="39"/>
      <c r="U56" s="39"/>
      <c r="V56" s="39"/>
      <c r="W56" s="39"/>
      <c r="X56" s="61"/>
      <c r="Y56" s="56"/>
      <c r="Z56" s="39"/>
      <c r="AA56" s="58"/>
      <c r="AB56" s="39"/>
      <c r="AC56" s="39"/>
      <c r="AD56" s="39"/>
      <c r="AE56" s="39"/>
    </row>
    <row r="57" spans="2:31" ht="12.75" customHeight="1" x14ac:dyDescent="0.25">
      <c r="B57" s="70"/>
      <c r="D57" s="44"/>
      <c r="E57" s="49"/>
      <c r="F57" s="50"/>
      <c r="G57" s="50"/>
      <c r="H57" s="50"/>
      <c r="I57" s="50"/>
      <c r="J57" s="51"/>
      <c r="K57" s="39"/>
      <c r="L57" s="39"/>
      <c r="M57" s="39"/>
      <c r="N57" s="61"/>
      <c r="O57" s="56"/>
      <c r="P57" s="58"/>
      <c r="Q57" s="58"/>
      <c r="R57" s="39"/>
      <c r="S57" s="39"/>
      <c r="T57" s="39"/>
      <c r="U57" s="39"/>
      <c r="V57" s="39"/>
      <c r="W57" s="39"/>
      <c r="X57" s="61"/>
      <c r="Y57" s="56"/>
      <c r="Z57" s="39"/>
      <c r="AA57" s="58"/>
      <c r="AB57" s="39"/>
      <c r="AC57" s="39"/>
      <c r="AD57" s="39"/>
      <c r="AE57" s="39"/>
    </row>
    <row r="58" spans="2:31" ht="12.75" customHeight="1" x14ac:dyDescent="0.25">
      <c r="B58" s="70"/>
      <c r="D58" s="44"/>
      <c r="E58" s="49"/>
      <c r="F58" s="50"/>
      <c r="G58" s="50"/>
      <c r="H58" s="50"/>
      <c r="I58" s="50"/>
      <c r="J58" s="51"/>
      <c r="K58" s="39"/>
      <c r="L58" s="39"/>
      <c r="M58" s="39"/>
      <c r="N58" s="61"/>
      <c r="O58" s="56"/>
      <c r="P58" s="58"/>
      <c r="Q58" s="58"/>
      <c r="R58" s="39"/>
      <c r="S58" s="39"/>
      <c r="T58" s="39"/>
      <c r="U58" s="39"/>
      <c r="V58" s="39"/>
      <c r="W58" s="39"/>
      <c r="X58" s="61"/>
      <c r="Y58" s="56"/>
      <c r="Z58" s="39"/>
      <c r="AA58" s="58"/>
      <c r="AB58" s="39"/>
      <c r="AC58" s="39"/>
      <c r="AD58" s="39"/>
      <c r="AE58" s="39"/>
    </row>
    <row r="59" spans="2:31" ht="12.75" customHeight="1" x14ac:dyDescent="0.25">
      <c r="B59" s="70"/>
      <c r="D59" s="44"/>
      <c r="E59" s="49"/>
      <c r="F59" s="50"/>
      <c r="G59" s="50"/>
      <c r="H59" s="50"/>
      <c r="I59" s="50"/>
      <c r="J59" s="51"/>
      <c r="K59" s="39"/>
      <c r="L59" s="39"/>
      <c r="M59" s="39"/>
      <c r="N59" s="61"/>
      <c r="O59" s="56"/>
      <c r="P59" s="58"/>
      <c r="Q59" s="58"/>
      <c r="R59" s="39"/>
      <c r="S59" s="39"/>
      <c r="T59" s="39"/>
      <c r="U59" s="39"/>
      <c r="V59" s="39"/>
      <c r="W59" s="39"/>
      <c r="X59" s="61"/>
      <c r="Y59" s="56"/>
      <c r="Z59" s="39"/>
      <c r="AA59" s="58"/>
      <c r="AB59" s="39"/>
      <c r="AC59" s="39"/>
      <c r="AD59" s="39"/>
      <c r="AE59" s="39"/>
    </row>
    <row r="60" spans="2:31" ht="12.75" customHeight="1" x14ac:dyDescent="0.25">
      <c r="B60" s="70"/>
      <c r="D60" s="44"/>
      <c r="E60" s="49"/>
      <c r="F60" s="50"/>
      <c r="G60" s="50"/>
      <c r="H60" s="50"/>
      <c r="I60" s="50"/>
      <c r="J60" s="51"/>
      <c r="K60" s="39"/>
      <c r="L60" s="39"/>
      <c r="M60" s="39"/>
      <c r="N60" s="61"/>
      <c r="O60" s="56"/>
      <c r="P60" s="58"/>
      <c r="Q60" s="58"/>
      <c r="R60" s="39"/>
      <c r="S60" s="39"/>
      <c r="T60" s="39"/>
      <c r="U60" s="39"/>
      <c r="V60" s="39"/>
      <c r="W60" s="39"/>
      <c r="X60" s="61"/>
      <c r="Y60" s="56"/>
      <c r="Z60" s="39"/>
      <c r="AA60" s="58"/>
      <c r="AB60" s="39"/>
      <c r="AC60" s="39"/>
      <c r="AD60" s="39"/>
      <c r="AE60" s="39"/>
    </row>
    <row r="61" spans="2:31" ht="12.75" customHeight="1" x14ac:dyDescent="0.25">
      <c r="B61" s="70"/>
      <c r="D61" s="44"/>
      <c r="E61" s="49"/>
      <c r="F61" s="50"/>
      <c r="G61" s="50"/>
      <c r="H61" s="50"/>
      <c r="I61" s="50"/>
      <c r="J61" s="51"/>
      <c r="K61" s="39"/>
      <c r="L61" s="39"/>
      <c r="M61" s="39"/>
      <c r="N61" s="61"/>
      <c r="O61" s="56"/>
      <c r="P61" s="58"/>
      <c r="Q61" s="58"/>
      <c r="R61" s="39"/>
      <c r="S61" s="39"/>
      <c r="T61" s="39"/>
      <c r="U61" s="39"/>
      <c r="V61" s="39"/>
      <c r="W61" s="39"/>
      <c r="X61" s="61"/>
      <c r="Y61" s="56"/>
      <c r="Z61" s="39"/>
      <c r="AA61" s="58"/>
      <c r="AB61" s="39"/>
      <c r="AC61" s="39"/>
      <c r="AD61" s="39"/>
      <c r="AE61" s="39"/>
    </row>
    <row r="62" spans="2:31" ht="12.75" customHeight="1" x14ac:dyDescent="0.25">
      <c r="B62" s="70"/>
      <c r="D62" s="44"/>
      <c r="E62" s="49"/>
      <c r="F62" s="50"/>
      <c r="G62" s="50"/>
      <c r="H62" s="50"/>
      <c r="I62" s="50"/>
      <c r="J62" s="51"/>
      <c r="K62" s="39"/>
      <c r="L62" s="39"/>
      <c r="M62" s="39"/>
      <c r="N62" s="61"/>
      <c r="O62" s="56"/>
      <c r="P62" s="58"/>
      <c r="Q62" s="58"/>
      <c r="R62" s="39"/>
      <c r="S62" s="39"/>
      <c r="T62" s="39"/>
      <c r="U62" s="39"/>
      <c r="V62" s="39"/>
      <c r="W62" s="39"/>
      <c r="X62" s="61"/>
      <c r="Y62" s="56"/>
      <c r="Z62" s="39"/>
      <c r="AA62" s="58"/>
      <c r="AB62" s="39"/>
      <c r="AC62" s="39"/>
      <c r="AD62" s="39"/>
      <c r="AE62" s="39"/>
    </row>
    <row r="63" spans="2:31" ht="12.75" customHeight="1" x14ac:dyDescent="0.25">
      <c r="B63" s="70"/>
      <c r="D63" s="44"/>
      <c r="E63" s="49"/>
      <c r="F63" s="50"/>
      <c r="G63" s="50"/>
      <c r="H63" s="50"/>
      <c r="I63" s="50"/>
      <c r="J63" s="51"/>
      <c r="K63" s="39"/>
      <c r="L63" s="39"/>
      <c r="M63" s="39"/>
      <c r="N63" s="61"/>
      <c r="O63" s="56"/>
      <c r="P63" s="58"/>
      <c r="Q63" s="58"/>
      <c r="R63" s="39"/>
      <c r="S63" s="39"/>
      <c r="T63" s="39"/>
      <c r="U63" s="39"/>
      <c r="V63" s="39"/>
      <c r="W63" s="39"/>
      <c r="X63" s="61"/>
      <c r="Y63" s="56"/>
      <c r="Z63" s="39"/>
      <c r="AA63" s="58"/>
      <c r="AB63" s="39"/>
      <c r="AC63" s="39"/>
      <c r="AD63" s="39"/>
      <c r="AE63" s="39"/>
    </row>
    <row r="64" spans="2:31" ht="12.75" customHeight="1" x14ac:dyDescent="0.25">
      <c r="B64" s="70"/>
      <c r="D64" s="44"/>
      <c r="E64" s="49"/>
      <c r="F64" s="50"/>
      <c r="G64" s="50"/>
      <c r="H64" s="50"/>
      <c r="I64" s="50"/>
      <c r="J64" s="51"/>
      <c r="K64" s="39"/>
      <c r="L64" s="39"/>
      <c r="M64" s="39"/>
      <c r="N64" s="62"/>
      <c r="O64" s="56"/>
      <c r="P64" s="59"/>
      <c r="Q64" s="59"/>
      <c r="R64" s="39"/>
      <c r="S64" s="39"/>
      <c r="T64" s="39"/>
      <c r="U64" s="39"/>
      <c r="V64" s="39"/>
      <c r="W64" s="39"/>
      <c r="X64" s="62"/>
      <c r="Y64" s="56"/>
      <c r="Z64" s="39"/>
      <c r="AA64" s="59"/>
      <c r="AB64" s="39"/>
      <c r="AC64" s="39"/>
      <c r="AD64" s="39"/>
      <c r="AE64" s="39"/>
    </row>
    <row r="65" spans="2:31" ht="12.75" customHeight="1" thickBot="1" x14ac:dyDescent="0.3">
      <c r="B65" s="71"/>
      <c r="D65" s="45"/>
      <c r="E65" s="52"/>
      <c r="F65" s="53"/>
      <c r="G65" s="53"/>
      <c r="H65" s="53"/>
      <c r="I65" s="53"/>
      <c r="J65" s="54"/>
      <c r="K65" s="10" t="str">
        <f t="shared" ref="K65:AE65" si="10">IF(OR(TRIM(K50)=0,TRIM(K50)=""),"",IFERROR(TRIM(INDEX(QryItemNamed,MATCH(TRIM(K50),ITEM,0),3)),""))</f>
        <v>EACH</v>
      </c>
      <c r="L65" s="10" t="str">
        <f t="shared" si="10"/>
        <v>EACH</v>
      </c>
      <c r="M65" s="9" t="s">
        <v>46</v>
      </c>
      <c r="N65" s="10" t="s">
        <v>46</v>
      </c>
      <c r="O65" s="10" t="str">
        <f t="shared" ref="O65:S65" si="11">IF(OR(TRIM(O50)=0,TRIM(O50)=""),"",IFERROR(TRIM(INDEX(QryItemNamed,MATCH(TRIM(O50),ITEM,0),3)),""))</f>
        <v>EACH</v>
      </c>
      <c r="P65" s="10" t="str">
        <f t="shared" si="11"/>
        <v>EACH</v>
      </c>
      <c r="Q65" s="10" t="str">
        <f t="shared" si="11"/>
        <v>EACH</v>
      </c>
      <c r="R65" s="10" t="str">
        <f t="shared" si="11"/>
        <v>EACH</v>
      </c>
      <c r="S65" s="10" t="str">
        <f t="shared" si="11"/>
        <v>EACH</v>
      </c>
      <c r="T65" s="10"/>
      <c r="U65" s="10"/>
      <c r="V65" s="10" t="str">
        <f t="shared" si="10"/>
        <v/>
      </c>
      <c r="W65" s="35"/>
      <c r="X65" s="10"/>
      <c r="Y65" s="10"/>
      <c r="Z65" s="10" t="str">
        <f t="shared" si="10"/>
        <v/>
      </c>
      <c r="AA65" s="10" t="str">
        <f t="shared" si="10"/>
        <v/>
      </c>
      <c r="AB65" s="10" t="str">
        <f t="shared" si="10"/>
        <v/>
      </c>
      <c r="AC65" s="10" t="str">
        <f t="shared" si="10"/>
        <v/>
      </c>
      <c r="AD65" s="10" t="str">
        <f t="shared" si="10"/>
        <v/>
      </c>
      <c r="AE65" s="10" t="str">
        <f t="shared" si="10"/>
        <v/>
      </c>
    </row>
    <row r="66" spans="2:31" ht="12.75" customHeight="1" x14ac:dyDescent="0.25">
      <c r="B66" s="26"/>
      <c r="D66" s="11"/>
      <c r="E66" s="63"/>
      <c r="F66" s="64"/>
      <c r="G66" s="64"/>
      <c r="H66" s="64"/>
      <c r="I66" s="64"/>
      <c r="J66" s="65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5">
      <c r="B67" s="27">
        <v>1</v>
      </c>
      <c r="D67" s="15">
        <v>13</v>
      </c>
      <c r="E67" s="66" t="s">
        <v>34</v>
      </c>
      <c r="F67" s="67"/>
      <c r="G67" s="67"/>
      <c r="H67" s="67"/>
      <c r="I67" s="67"/>
      <c r="J67" s="68"/>
      <c r="K67" s="17">
        <v>1</v>
      </c>
      <c r="L67" s="15">
        <v>1</v>
      </c>
      <c r="M67" s="15">
        <v>1</v>
      </c>
      <c r="N67" s="15">
        <v>1</v>
      </c>
      <c r="O67" s="15">
        <v>1</v>
      </c>
      <c r="P67" s="15">
        <v>1</v>
      </c>
      <c r="Q67" s="15">
        <v>1</v>
      </c>
      <c r="R67" s="15">
        <v>1</v>
      </c>
      <c r="S67" s="15">
        <v>1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27"/>
      <c r="D68" s="15"/>
      <c r="E68" s="66"/>
      <c r="F68" s="67"/>
      <c r="G68" s="67"/>
      <c r="H68" s="67"/>
      <c r="I68" s="67"/>
      <c r="J68" s="6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27"/>
      <c r="D69" s="15"/>
      <c r="E69" s="66"/>
      <c r="F69" s="67"/>
      <c r="G69" s="67"/>
      <c r="H69" s="67"/>
      <c r="I69" s="67"/>
      <c r="J69" s="6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27"/>
      <c r="D70" s="15"/>
      <c r="E70" s="66"/>
      <c r="F70" s="67"/>
      <c r="G70" s="67"/>
      <c r="H70" s="67"/>
      <c r="I70" s="67"/>
      <c r="J70" s="6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27"/>
      <c r="D71" s="15"/>
      <c r="E71" s="66"/>
      <c r="F71" s="67"/>
      <c r="G71" s="67"/>
      <c r="H71" s="67"/>
      <c r="I71" s="67"/>
      <c r="J71" s="6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hidden="1" customHeight="1" x14ac:dyDescent="0.25">
      <c r="B72" s="27"/>
      <c r="D72" s="15"/>
      <c r="E72" s="66"/>
      <c r="F72" s="67"/>
      <c r="G72" s="67"/>
      <c r="H72" s="67"/>
      <c r="I72" s="67"/>
      <c r="J72" s="6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27"/>
      <c r="D73" s="15"/>
      <c r="E73" s="66"/>
      <c r="F73" s="67"/>
      <c r="G73" s="67"/>
      <c r="H73" s="67"/>
      <c r="I73" s="67"/>
      <c r="J73" s="6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27"/>
      <c r="D74" s="15"/>
      <c r="E74" s="66"/>
      <c r="F74" s="67"/>
      <c r="G74" s="67"/>
      <c r="H74" s="67"/>
      <c r="I74" s="67"/>
      <c r="J74" s="6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27"/>
      <c r="D75" s="15"/>
      <c r="E75" s="66"/>
      <c r="F75" s="67"/>
      <c r="G75" s="67"/>
      <c r="H75" s="67"/>
      <c r="I75" s="67"/>
      <c r="J75" s="6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27"/>
      <c r="D76" s="15"/>
      <c r="E76" s="66"/>
      <c r="F76" s="67"/>
      <c r="G76" s="67"/>
      <c r="H76" s="67"/>
      <c r="I76" s="67"/>
      <c r="J76" s="6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27"/>
      <c r="D77" s="15"/>
      <c r="E77" s="66"/>
      <c r="F77" s="67"/>
      <c r="G77" s="67"/>
      <c r="H77" s="67"/>
      <c r="I77" s="67"/>
      <c r="J77" s="6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27"/>
      <c r="D78" s="15"/>
      <c r="E78" s="66"/>
      <c r="F78" s="67"/>
      <c r="G78" s="67"/>
      <c r="H78" s="67"/>
      <c r="I78" s="67"/>
      <c r="J78" s="6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27"/>
      <c r="D79" s="15"/>
      <c r="E79" s="66"/>
      <c r="F79" s="67"/>
      <c r="G79" s="67"/>
      <c r="H79" s="67"/>
      <c r="I79" s="67"/>
      <c r="J79" s="6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27"/>
      <c r="D80" s="15"/>
      <c r="E80" s="66"/>
      <c r="F80" s="67"/>
      <c r="G80" s="67"/>
      <c r="H80" s="67"/>
      <c r="I80" s="67"/>
      <c r="J80" s="6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27"/>
      <c r="D81" s="15"/>
      <c r="E81" s="66"/>
      <c r="F81" s="67"/>
      <c r="G81" s="67"/>
      <c r="H81" s="67"/>
      <c r="I81" s="67"/>
      <c r="J81" s="6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27"/>
      <c r="D82" s="15"/>
      <c r="E82" s="66"/>
      <c r="F82" s="67"/>
      <c r="G82" s="67"/>
      <c r="H82" s="67"/>
      <c r="I82" s="67"/>
      <c r="J82" s="6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5">
      <c r="B83" s="27"/>
      <c r="D83" s="15"/>
      <c r="E83" s="66"/>
      <c r="F83" s="67"/>
      <c r="G83" s="67"/>
      <c r="H83" s="67"/>
      <c r="I83" s="67"/>
      <c r="J83" s="6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27"/>
      <c r="D84" s="15"/>
      <c r="E84" s="66"/>
      <c r="F84" s="67"/>
      <c r="G84" s="67"/>
      <c r="H84" s="67"/>
      <c r="I84" s="67"/>
      <c r="J84" s="6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5">
      <c r="B85" s="27"/>
      <c r="D85" s="15"/>
      <c r="E85" s="66"/>
      <c r="F85" s="67"/>
      <c r="G85" s="67"/>
      <c r="H85" s="67"/>
      <c r="I85" s="67"/>
      <c r="J85" s="6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5">
      <c r="B86" s="27"/>
      <c r="D86" s="15"/>
      <c r="E86" s="66"/>
      <c r="F86" s="67"/>
      <c r="G86" s="67"/>
      <c r="H86" s="67"/>
      <c r="I86" s="67"/>
      <c r="J86" s="6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5">
      <c r="B87" s="27"/>
      <c r="D87" s="15"/>
      <c r="E87" s="66"/>
      <c r="F87" s="67"/>
      <c r="G87" s="67"/>
      <c r="H87" s="67"/>
      <c r="I87" s="67"/>
      <c r="J87" s="6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3">
      <c r="B88" s="28"/>
      <c r="D88" s="15"/>
      <c r="E88" s="66"/>
      <c r="F88" s="67"/>
      <c r="G88" s="67"/>
      <c r="H88" s="67"/>
      <c r="I88" s="67"/>
      <c r="J88" s="6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5" t="s">
        <v>12</v>
      </c>
      <c r="D89" s="36" t="s">
        <v>2</v>
      </c>
      <c r="E89" s="37"/>
      <c r="F89" s="37"/>
      <c r="G89" s="37"/>
      <c r="H89" s="37"/>
      <c r="I89" s="37"/>
      <c r="J89" s="38"/>
      <c r="K89" s="19">
        <f t="shared" ref="K89:AE89" si="12">IF(K50="","",IF(OR(K65="", K65="LS", K65="LUMP"),IF(SUM(COUNTIF(K66:K88,"LS")+COUNTIF(K66:K88,"LUMP"))&gt;0,"LS",""),IF(SUM(K66:K88)&gt;0,ROUNDUP(SUM(K66:K88),0),"")))</f>
        <v>1</v>
      </c>
      <c r="L89" s="19">
        <f t="shared" si="12"/>
        <v>1</v>
      </c>
      <c r="M89" s="19">
        <f t="shared" si="12"/>
        <v>1</v>
      </c>
      <c r="N89" s="19">
        <f t="shared" si="12"/>
        <v>1</v>
      </c>
      <c r="O89" s="19">
        <f t="shared" si="12"/>
        <v>1</v>
      </c>
      <c r="P89" s="19">
        <f t="shared" si="12"/>
        <v>1</v>
      </c>
      <c r="Q89" s="19">
        <f t="shared" si="12"/>
        <v>1</v>
      </c>
      <c r="R89" s="19">
        <f t="shared" si="12"/>
        <v>1</v>
      </c>
      <c r="S89" s="19">
        <f t="shared" si="12"/>
        <v>1</v>
      </c>
      <c r="T89" s="19" t="str">
        <f t="shared" si="12"/>
        <v/>
      </c>
      <c r="U89" s="19" t="str">
        <f t="shared" si="12"/>
        <v/>
      </c>
      <c r="V89" s="19" t="str">
        <f t="shared" si="12"/>
        <v/>
      </c>
      <c r="W89" s="19" t="str">
        <f t="shared" si="12"/>
        <v/>
      </c>
      <c r="X89" s="19" t="str">
        <f t="shared" si="12"/>
        <v/>
      </c>
      <c r="Y89" s="19" t="str">
        <f t="shared" si="12"/>
        <v/>
      </c>
      <c r="Z89" s="19" t="str">
        <f t="shared" si="12"/>
        <v/>
      </c>
      <c r="AA89" s="19" t="str">
        <f t="shared" si="12"/>
        <v/>
      </c>
      <c r="AB89" s="19" t="str">
        <f t="shared" si="12"/>
        <v/>
      </c>
      <c r="AC89" s="19" t="str">
        <f t="shared" si="12"/>
        <v/>
      </c>
      <c r="AD89" s="19" t="str">
        <f t="shared" si="12"/>
        <v/>
      </c>
      <c r="AE89" s="19" t="str">
        <f t="shared" si="12"/>
        <v/>
      </c>
    </row>
    <row r="90" spans="2:31" ht="12.75" customHeight="1" thickBot="1" x14ac:dyDescent="0.3"/>
    <row r="91" spans="2:31" ht="12.75" customHeight="1" thickBot="1" x14ac:dyDescent="0.3">
      <c r="B91" s="24" t="s">
        <v>10</v>
      </c>
      <c r="D91" s="40" t="str">
        <f>"SUBSUMMARY SHEET " &amp; B92</f>
        <v xml:space="preserve">SUBSUMMARY SHEET 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pans="2:31" ht="12.75" customHeight="1" thickBot="1" x14ac:dyDescent="0.3">
      <c r="B92" s="25"/>
      <c r="D92" s="41" t="s">
        <v>8</v>
      </c>
      <c r="E92" s="41"/>
      <c r="F92" s="41"/>
      <c r="G92" s="41"/>
      <c r="H92" s="41"/>
      <c r="I92" s="41"/>
      <c r="J92" s="41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3">
      <c r="D93" s="42" t="s">
        <v>9</v>
      </c>
      <c r="E93" s="42"/>
      <c r="F93" s="42"/>
      <c r="G93" s="42"/>
      <c r="H93" s="42"/>
      <c r="I93" s="42"/>
      <c r="J93" s="42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5">
      <c r="B94" s="69" t="s">
        <v>11</v>
      </c>
      <c r="D94" s="43" t="s">
        <v>20</v>
      </c>
      <c r="E94" s="43" t="s">
        <v>21</v>
      </c>
      <c r="F94" s="46" t="s">
        <v>0</v>
      </c>
      <c r="G94" s="47"/>
      <c r="H94" s="47"/>
      <c r="I94" s="47"/>
      <c r="J94" s="48"/>
      <c r="K94" s="7" t="str">
        <f t="shared" ref="K94:AE94" si="13">IF(OR(TRIM(K92)=0,TRIM(K92)=""),"",IF(IFERROR(TRIM(INDEX(QryItemNamed,MATCH(TRIM(K92),ITEM,0),2)),"")="Y","SPECIAL",LEFT(IFERROR(TRIM(INDEX(ITEM,MATCH(TRIM(K92),ITEM,0))),""),3)))</f>
        <v/>
      </c>
      <c r="L94" s="8" t="str">
        <f t="shared" si="13"/>
        <v/>
      </c>
      <c r="M94" s="8" t="str">
        <f t="shared" si="13"/>
        <v/>
      </c>
      <c r="N94" s="8" t="str">
        <f t="shared" si="13"/>
        <v/>
      </c>
      <c r="O94" s="8" t="str">
        <f t="shared" si="13"/>
        <v/>
      </c>
      <c r="P94" s="8" t="str">
        <f t="shared" si="13"/>
        <v/>
      </c>
      <c r="Q94" s="8" t="str">
        <f t="shared" si="13"/>
        <v/>
      </c>
      <c r="R94" s="8" t="str">
        <f t="shared" si="13"/>
        <v/>
      </c>
      <c r="S94" s="8" t="str">
        <f t="shared" si="13"/>
        <v/>
      </c>
      <c r="T94" s="8" t="str">
        <f t="shared" si="13"/>
        <v/>
      </c>
      <c r="U94" s="8" t="str">
        <f t="shared" si="13"/>
        <v/>
      </c>
      <c r="V94" s="8" t="str">
        <f t="shared" si="13"/>
        <v/>
      </c>
      <c r="W94" s="8" t="str">
        <f t="shared" si="13"/>
        <v/>
      </c>
      <c r="X94" s="8" t="str">
        <f t="shared" si="13"/>
        <v/>
      </c>
      <c r="Y94" s="8" t="str">
        <f t="shared" si="13"/>
        <v/>
      </c>
      <c r="Z94" s="8" t="str">
        <f t="shared" si="13"/>
        <v/>
      </c>
      <c r="AA94" s="8" t="str">
        <f t="shared" si="13"/>
        <v/>
      </c>
      <c r="AB94" s="8" t="str">
        <f t="shared" si="13"/>
        <v/>
      </c>
      <c r="AC94" s="8" t="str">
        <f t="shared" si="13"/>
        <v/>
      </c>
      <c r="AD94" s="8" t="str">
        <f t="shared" si="13"/>
        <v/>
      </c>
      <c r="AE94" s="8" t="str">
        <f t="shared" si="13"/>
        <v/>
      </c>
    </row>
    <row r="95" spans="2:31" ht="12.75" customHeight="1" x14ac:dyDescent="0.25">
      <c r="B95" s="70"/>
      <c r="D95" s="44"/>
      <c r="E95" s="44"/>
      <c r="F95" s="49"/>
      <c r="G95" s="50"/>
      <c r="H95" s="50"/>
      <c r="I95" s="50"/>
      <c r="J95" s="51"/>
      <c r="K95" s="55" t="str">
        <f t="shared" ref="K95:AE95" si="14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6" t="str">
        <f t="shared" si="14"/>
        <v/>
      </c>
      <c r="M95" s="56" t="str">
        <f t="shared" si="14"/>
        <v/>
      </c>
      <c r="N95" s="56" t="str">
        <f t="shared" si="14"/>
        <v/>
      </c>
      <c r="O95" s="39" t="str">
        <f t="shared" si="14"/>
        <v/>
      </c>
      <c r="P95" s="39" t="str">
        <f t="shared" si="14"/>
        <v/>
      </c>
      <c r="Q95" s="39" t="str">
        <f t="shared" si="14"/>
        <v/>
      </c>
      <c r="R95" s="39" t="str">
        <f t="shared" si="14"/>
        <v/>
      </c>
      <c r="S95" s="39" t="str">
        <f t="shared" si="14"/>
        <v/>
      </c>
      <c r="T95" s="39" t="str">
        <f t="shared" si="14"/>
        <v/>
      </c>
      <c r="U95" s="39" t="str">
        <f t="shared" si="14"/>
        <v/>
      </c>
      <c r="V95" s="39" t="str">
        <f t="shared" si="14"/>
        <v/>
      </c>
      <c r="W95" s="39" t="str">
        <f t="shared" si="14"/>
        <v/>
      </c>
      <c r="X95" s="39" t="str">
        <f t="shared" si="14"/>
        <v/>
      </c>
      <c r="Y95" s="39" t="str">
        <f t="shared" si="14"/>
        <v/>
      </c>
      <c r="Z95" s="39" t="str">
        <f t="shared" si="14"/>
        <v/>
      </c>
      <c r="AA95" s="57" t="str">
        <f t="shared" si="14"/>
        <v/>
      </c>
      <c r="AB95" s="39" t="str">
        <f t="shared" si="14"/>
        <v/>
      </c>
      <c r="AC95" s="39" t="str">
        <f t="shared" si="14"/>
        <v/>
      </c>
      <c r="AD95" s="39" t="str">
        <f t="shared" si="14"/>
        <v/>
      </c>
      <c r="AE95" s="39" t="str">
        <f t="shared" si="14"/>
        <v/>
      </c>
    </row>
    <row r="96" spans="2:31" ht="12.75" customHeight="1" x14ac:dyDescent="0.25">
      <c r="B96" s="70"/>
      <c r="D96" s="44"/>
      <c r="E96" s="44"/>
      <c r="F96" s="49"/>
      <c r="G96" s="50"/>
      <c r="H96" s="50"/>
      <c r="I96" s="50"/>
      <c r="J96" s="51"/>
      <c r="K96" s="55"/>
      <c r="L96" s="56"/>
      <c r="M96" s="56"/>
      <c r="N96" s="56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58"/>
      <c r="AB96" s="39"/>
      <c r="AC96" s="39"/>
      <c r="AD96" s="39"/>
      <c r="AE96" s="39"/>
    </row>
    <row r="97" spans="2:31" ht="12.75" customHeight="1" x14ac:dyDescent="0.25">
      <c r="B97" s="70"/>
      <c r="D97" s="44"/>
      <c r="E97" s="44"/>
      <c r="F97" s="49"/>
      <c r="G97" s="50"/>
      <c r="H97" s="50"/>
      <c r="I97" s="50"/>
      <c r="J97" s="51"/>
      <c r="K97" s="55"/>
      <c r="L97" s="56"/>
      <c r="M97" s="56"/>
      <c r="N97" s="56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58"/>
      <c r="AB97" s="39"/>
      <c r="AC97" s="39"/>
      <c r="AD97" s="39"/>
      <c r="AE97" s="39"/>
    </row>
    <row r="98" spans="2:31" ht="12.75" customHeight="1" x14ac:dyDescent="0.25">
      <c r="B98" s="70"/>
      <c r="D98" s="44"/>
      <c r="E98" s="44"/>
      <c r="F98" s="49"/>
      <c r="G98" s="50"/>
      <c r="H98" s="50"/>
      <c r="I98" s="50"/>
      <c r="J98" s="51"/>
      <c r="K98" s="55"/>
      <c r="L98" s="56"/>
      <c r="M98" s="56"/>
      <c r="N98" s="56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58"/>
      <c r="AB98" s="39"/>
      <c r="AC98" s="39"/>
      <c r="AD98" s="39"/>
      <c r="AE98" s="39"/>
    </row>
    <row r="99" spans="2:31" ht="12.75" customHeight="1" x14ac:dyDescent="0.25">
      <c r="B99" s="70"/>
      <c r="D99" s="44"/>
      <c r="E99" s="44"/>
      <c r="F99" s="49"/>
      <c r="G99" s="50"/>
      <c r="H99" s="50"/>
      <c r="I99" s="50"/>
      <c r="J99" s="51"/>
      <c r="K99" s="55"/>
      <c r="L99" s="56"/>
      <c r="M99" s="56"/>
      <c r="N99" s="56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58"/>
      <c r="AB99" s="39"/>
      <c r="AC99" s="39"/>
      <c r="AD99" s="39"/>
      <c r="AE99" s="39"/>
    </row>
    <row r="100" spans="2:31" ht="12.75" customHeight="1" x14ac:dyDescent="0.25">
      <c r="B100" s="70"/>
      <c r="D100" s="44"/>
      <c r="E100" s="44"/>
      <c r="F100" s="49"/>
      <c r="G100" s="50"/>
      <c r="H100" s="50"/>
      <c r="I100" s="50"/>
      <c r="J100" s="51"/>
      <c r="K100" s="55"/>
      <c r="L100" s="56"/>
      <c r="M100" s="56"/>
      <c r="N100" s="56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58"/>
      <c r="AB100" s="39"/>
      <c r="AC100" s="39"/>
      <c r="AD100" s="39"/>
      <c r="AE100" s="39"/>
    </row>
    <row r="101" spans="2:31" ht="12.75" customHeight="1" x14ac:dyDescent="0.25">
      <c r="B101" s="70"/>
      <c r="D101" s="44"/>
      <c r="E101" s="44"/>
      <c r="F101" s="49"/>
      <c r="G101" s="50"/>
      <c r="H101" s="50"/>
      <c r="I101" s="50"/>
      <c r="J101" s="51"/>
      <c r="K101" s="55"/>
      <c r="L101" s="56"/>
      <c r="M101" s="56"/>
      <c r="N101" s="56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58"/>
      <c r="AB101" s="39"/>
      <c r="AC101" s="39"/>
      <c r="AD101" s="39"/>
      <c r="AE101" s="39"/>
    </row>
    <row r="102" spans="2:31" ht="12.75" customHeight="1" x14ac:dyDescent="0.25">
      <c r="B102" s="70"/>
      <c r="D102" s="44"/>
      <c r="E102" s="44"/>
      <c r="F102" s="49"/>
      <c r="G102" s="50"/>
      <c r="H102" s="50"/>
      <c r="I102" s="50"/>
      <c r="J102" s="51"/>
      <c r="K102" s="55"/>
      <c r="L102" s="56"/>
      <c r="M102" s="56"/>
      <c r="N102" s="56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58"/>
      <c r="AB102" s="39"/>
      <c r="AC102" s="39"/>
      <c r="AD102" s="39"/>
      <c r="AE102" s="39"/>
    </row>
    <row r="103" spans="2:31" ht="12.75" customHeight="1" x14ac:dyDescent="0.25">
      <c r="B103" s="70"/>
      <c r="D103" s="44"/>
      <c r="E103" s="44"/>
      <c r="F103" s="49"/>
      <c r="G103" s="50"/>
      <c r="H103" s="50"/>
      <c r="I103" s="50"/>
      <c r="J103" s="51"/>
      <c r="K103" s="55"/>
      <c r="L103" s="56"/>
      <c r="M103" s="56"/>
      <c r="N103" s="56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58"/>
      <c r="AB103" s="39"/>
      <c r="AC103" s="39"/>
      <c r="AD103" s="39"/>
      <c r="AE103" s="39"/>
    </row>
    <row r="104" spans="2:31" ht="12.75" customHeight="1" x14ac:dyDescent="0.25">
      <c r="B104" s="70"/>
      <c r="D104" s="44"/>
      <c r="E104" s="44"/>
      <c r="F104" s="49"/>
      <c r="G104" s="50"/>
      <c r="H104" s="50"/>
      <c r="I104" s="50"/>
      <c r="J104" s="51"/>
      <c r="K104" s="55"/>
      <c r="L104" s="56"/>
      <c r="M104" s="56"/>
      <c r="N104" s="56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58"/>
      <c r="AB104" s="39"/>
      <c r="AC104" s="39"/>
      <c r="AD104" s="39"/>
      <c r="AE104" s="39"/>
    </row>
    <row r="105" spans="2:31" ht="12.75" customHeight="1" x14ac:dyDescent="0.25">
      <c r="B105" s="70"/>
      <c r="D105" s="44"/>
      <c r="E105" s="44"/>
      <c r="F105" s="49"/>
      <c r="G105" s="50"/>
      <c r="H105" s="50"/>
      <c r="I105" s="50"/>
      <c r="J105" s="51"/>
      <c r="K105" s="55"/>
      <c r="L105" s="56"/>
      <c r="M105" s="56"/>
      <c r="N105" s="56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58"/>
      <c r="AB105" s="39"/>
      <c r="AC105" s="39"/>
      <c r="AD105" s="39"/>
      <c r="AE105" s="39"/>
    </row>
    <row r="106" spans="2:31" ht="12.75" customHeight="1" x14ac:dyDescent="0.25">
      <c r="B106" s="70"/>
      <c r="D106" s="44"/>
      <c r="E106" s="44"/>
      <c r="F106" s="49"/>
      <c r="G106" s="50"/>
      <c r="H106" s="50"/>
      <c r="I106" s="50"/>
      <c r="J106" s="51"/>
      <c r="K106" s="55"/>
      <c r="L106" s="56"/>
      <c r="M106" s="56"/>
      <c r="N106" s="56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59"/>
      <c r="AB106" s="39"/>
      <c r="AC106" s="39"/>
      <c r="AD106" s="39"/>
      <c r="AE106" s="39"/>
    </row>
    <row r="107" spans="2:31" ht="12.75" customHeight="1" thickBot="1" x14ac:dyDescent="0.3">
      <c r="B107" s="71"/>
      <c r="D107" s="45"/>
      <c r="E107" s="45"/>
      <c r="F107" s="52"/>
      <c r="G107" s="53"/>
      <c r="H107" s="53"/>
      <c r="I107" s="53"/>
      <c r="J107" s="54"/>
      <c r="K107" s="9" t="str">
        <f t="shared" ref="K107:AE107" si="15">IF(OR(TRIM(K92)=0,TRIM(K92)=""),"",IFERROR(TRIM(INDEX(QryItemNamed,MATCH(TRIM(K92),ITEM,0),3)),""))</f>
        <v/>
      </c>
      <c r="L107" s="10" t="str">
        <f t="shared" si="15"/>
        <v/>
      </c>
      <c r="M107" s="10" t="str">
        <f t="shared" si="15"/>
        <v/>
      </c>
      <c r="N107" s="10" t="str">
        <f t="shared" si="15"/>
        <v/>
      </c>
      <c r="O107" s="10" t="str">
        <f t="shared" si="15"/>
        <v/>
      </c>
      <c r="P107" s="10" t="str">
        <f t="shared" si="15"/>
        <v/>
      </c>
      <c r="Q107" s="10" t="str">
        <f t="shared" si="15"/>
        <v/>
      </c>
      <c r="R107" s="10" t="str">
        <f t="shared" si="15"/>
        <v/>
      </c>
      <c r="S107" s="10" t="str">
        <f t="shared" si="15"/>
        <v/>
      </c>
      <c r="T107" s="10" t="str">
        <f t="shared" si="15"/>
        <v/>
      </c>
      <c r="U107" s="10" t="str">
        <f t="shared" si="15"/>
        <v/>
      </c>
      <c r="V107" s="10" t="str">
        <f t="shared" si="15"/>
        <v/>
      </c>
      <c r="W107" s="10" t="str">
        <f t="shared" si="15"/>
        <v/>
      </c>
      <c r="X107" s="10" t="str">
        <f t="shared" si="15"/>
        <v/>
      </c>
      <c r="Y107" s="10" t="str">
        <f t="shared" si="15"/>
        <v/>
      </c>
      <c r="Z107" s="10" t="str">
        <f t="shared" si="15"/>
        <v/>
      </c>
      <c r="AA107" s="10" t="str">
        <f t="shared" si="15"/>
        <v/>
      </c>
      <c r="AB107" s="10" t="str">
        <f t="shared" si="15"/>
        <v/>
      </c>
      <c r="AC107" s="10" t="str">
        <f t="shared" si="15"/>
        <v/>
      </c>
      <c r="AD107" s="10" t="str">
        <f t="shared" si="15"/>
        <v/>
      </c>
      <c r="AE107" s="10" t="str">
        <f t="shared" si="15"/>
        <v/>
      </c>
    </row>
    <row r="108" spans="2:31" ht="12.75" customHeight="1" x14ac:dyDescent="0.25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3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5" t="s">
        <v>12</v>
      </c>
      <c r="D131" s="36" t="s">
        <v>2</v>
      </c>
      <c r="E131" s="37"/>
      <c r="F131" s="37"/>
      <c r="G131" s="37"/>
      <c r="H131" s="37"/>
      <c r="I131" s="37"/>
      <c r="J131" s="38"/>
      <c r="K131" s="19" t="str">
        <f t="shared" ref="K131:AE131" si="16">IF(K92="","",IF(OR(K107="", K107="LS", K107="LUMP"),IF(SUM(COUNTIF(K108:K130,"LS")+COUNTIF(K108:K130,"LUMP"))&gt;0,"LS",""),IF(SUM(K108:K130)&gt;0,ROUNDUP(SUM(K108:K130),0),"")))</f>
        <v/>
      </c>
      <c r="L131" s="19" t="str">
        <f t="shared" si="16"/>
        <v/>
      </c>
      <c r="M131" s="19" t="str">
        <f t="shared" si="16"/>
        <v/>
      </c>
      <c r="N131" s="19" t="str">
        <f t="shared" si="16"/>
        <v/>
      </c>
      <c r="O131" s="19" t="str">
        <f t="shared" si="16"/>
        <v/>
      </c>
      <c r="P131" s="19" t="str">
        <f t="shared" si="16"/>
        <v/>
      </c>
      <c r="Q131" s="19" t="str">
        <f t="shared" si="16"/>
        <v/>
      </c>
      <c r="R131" s="19" t="str">
        <f t="shared" si="16"/>
        <v/>
      </c>
      <c r="S131" s="19" t="str">
        <f t="shared" si="16"/>
        <v/>
      </c>
      <c r="T131" s="19" t="str">
        <f t="shared" si="16"/>
        <v/>
      </c>
      <c r="U131" s="19" t="str">
        <f t="shared" si="16"/>
        <v/>
      </c>
      <c r="V131" s="19" t="str">
        <f t="shared" si="16"/>
        <v/>
      </c>
      <c r="W131" s="19" t="str">
        <f t="shared" si="16"/>
        <v/>
      </c>
      <c r="X131" s="19" t="str">
        <f t="shared" si="16"/>
        <v/>
      </c>
      <c r="Y131" s="19" t="str">
        <f t="shared" si="16"/>
        <v/>
      </c>
      <c r="Z131" s="19" t="str">
        <f t="shared" si="16"/>
        <v/>
      </c>
      <c r="AA131" s="19" t="str">
        <f t="shared" si="16"/>
        <v/>
      </c>
      <c r="AB131" s="19" t="str">
        <f t="shared" si="16"/>
        <v/>
      </c>
      <c r="AC131" s="19" t="str">
        <f t="shared" si="16"/>
        <v/>
      </c>
      <c r="AD131" s="19" t="str">
        <f t="shared" si="16"/>
        <v/>
      </c>
      <c r="AE131" s="19" t="str">
        <f t="shared" si="16"/>
        <v/>
      </c>
    </row>
    <row r="132" spans="2:31" ht="12.75" customHeight="1" thickBot="1" x14ac:dyDescent="0.3"/>
    <row r="133" spans="2:31" ht="12.75" customHeight="1" thickBot="1" x14ac:dyDescent="0.3">
      <c r="B133" s="24" t="s">
        <v>10</v>
      </c>
      <c r="D133" s="40" t="str">
        <f>"SUBSUMMARY SHEET " &amp; B134</f>
        <v xml:space="preserve">SUBSUMMARY SHEET 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  <row r="134" spans="2:31" ht="12.75" customHeight="1" thickBot="1" x14ac:dyDescent="0.3">
      <c r="B134" s="25"/>
      <c r="D134" s="41" t="s">
        <v>8</v>
      </c>
      <c r="E134" s="41"/>
      <c r="F134" s="41"/>
      <c r="G134" s="41"/>
      <c r="H134" s="41"/>
      <c r="I134" s="41"/>
      <c r="J134" s="41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3">
      <c r="D135" s="42" t="s">
        <v>9</v>
      </c>
      <c r="E135" s="42"/>
      <c r="F135" s="42"/>
      <c r="G135" s="42"/>
      <c r="H135" s="42"/>
      <c r="I135" s="42"/>
      <c r="J135" s="42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69" t="s">
        <v>11</v>
      </c>
      <c r="D136" s="43" t="s">
        <v>20</v>
      </c>
      <c r="E136" s="43" t="s">
        <v>21</v>
      </c>
      <c r="F136" s="46" t="s">
        <v>0</v>
      </c>
      <c r="G136" s="47"/>
      <c r="H136" s="47"/>
      <c r="I136" s="47"/>
      <c r="J136" s="48"/>
      <c r="K136" s="7" t="str">
        <f t="shared" ref="K136:AE136" si="17">IF(OR(TRIM(K134)=0,TRIM(K134)=""),"",IF(IFERROR(TRIM(INDEX(QryItemNamed,MATCH(TRIM(K134),ITEM,0),2)),"")="Y","SPECIAL",LEFT(IFERROR(TRIM(INDEX(ITEM,MATCH(TRIM(K134),ITEM,0))),""),3)))</f>
        <v/>
      </c>
      <c r="L136" s="8" t="str">
        <f t="shared" si="17"/>
        <v/>
      </c>
      <c r="M136" s="8" t="str">
        <f t="shared" si="17"/>
        <v/>
      </c>
      <c r="N136" s="8" t="str">
        <f t="shared" si="17"/>
        <v/>
      </c>
      <c r="O136" s="8" t="str">
        <f t="shared" si="17"/>
        <v/>
      </c>
      <c r="P136" s="8" t="str">
        <f t="shared" si="17"/>
        <v/>
      </c>
      <c r="Q136" s="8" t="str">
        <f t="shared" si="17"/>
        <v/>
      </c>
      <c r="R136" s="8" t="str">
        <f t="shared" si="17"/>
        <v/>
      </c>
      <c r="S136" s="8" t="str">
        <f t="shared" si="17"/>
        <v/>
      </c>
      <c r="T136" s="8" t="str">
        <f t="shared" si="17"/>
        <v/>
      </c>
      <c r="U136" s="8" t="str">
        <f t="shared" si="17"/>
        <v/>
      </c>
      <c r="V136" s="8" t="str">
        <f t="shared" si="17"/>
        <v/>
      </c>
      <c r="W136" s="8" t="str">
        <f t="shared" si="17"/>
        <v/>
      </c>
      <c r="X136" s="8" t="str">
        <f t="shared" si="17"/>
        <v/>
      </c>
      <c r="Y136" s="8" t="str">
        <f t="shared" si="17"/>
        <v/>
      </c>
      <c r="Z136" s="8" t="str">
        <f t="shared" si="17"/>
        <v/>
      </c>
      <c r="AA136" s="8" t="str">
        <f t="shared" si="17"/>
        <v/>
      </c>
      <c r="AB136" s="8" t="str">
        <f t="shared" si="17"/>
        <v/>
      </c>
      <c r="AC136" s="8" t="str">
        <f t="shared" si="17"/>
        <v/>
      </c>
      <c r="AD136" s="8" t="str">
        <f t="shared" si="17"/>
        <v/>
      </c>
      <c r="AE136" s="8" t="str">
        <f t="shared" si="17"/>
        <v/>
      </c>
    </row>
    <row r="137" spans="2:31" ht="12.75" customHeight="1" x14ac:dyDescent="0.25">
      <c r="B137" s="70"/>
      <c r="D137" s="44"/>
      <c r="E137" s="44"/>
      <c r="F137" s="49"/>
      <c r="G137" s="50"/>
      <c r="H137" s="50"/>
      <c r="I137" s="50"/>
      <c r="J137" s="51"/>
      <c r="K137" s="55" t="str">
        <f t="shared" ref="K137:AE137" si="18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6" t="str">
        <f t="shared" si="18"/>
        <v/>
      </c>
      <c r="M137" s="56" t="str">
        <f t="shared" si="18"/>
        <v/>
      </c>
      <c r="N137" s="56" t="str">
        <f t="shared" si="18"/>
        <v/>
      </c>
      <c r="O137" s="39" t="str">
        <f t="shared" si="18"/>
        <v/>
      </c>
      <c r="P137" s="39" t="str">
        <f t="shared" si="18"/>
        <v/>
      </c>
      <c r="Q137" s="39" t="str">
        <f t="shared" si="18"/>
        <v/>
      </c>
      <c r="R137" s="39" t="str">
        <f t="shared" si="18"/>
        <v/>
      </c>
      <c r="S137" s="39" t="str">
        <f t="shared" si="18"/>
        <v/>
      </c>
      <c r="T137" s="39" t="str">
        <f t="shared" si="18"/>
        <v/>
      </c>
      <c r="U137" s="39" t="str">
        <f t="shared" si="18"/>
        <v/>
      </c>
      <c r="V137" s="39" t="str">
        <f t="shared" si="18"/>
        <v/>
      </c>
      <c r="W137" s="39" t="str">
        <f t="shared" si="18"/>
        <v/>
      </c>
      <c r="X137" s="39" t="str">
        <f t="shared" si="18"/>
        <v/>
      </c>
      <c r="Y137" s="39" t="str">
        <f t="shared" si="18"/>
        <v/>
      </c>
      <c r="Z137" s="39" t="str">
        <f t="shared" si="18"/>
        <v/>
      </c>
      <c r="AA137" s="57" t="str">
        <f t="shared" si="18"/>
        <v/>
      </c>
      <c r="AB137" s="39" t="str">
        <f t="shared" si="18"/>
        <v/>
      </c>
      <c r="AC137" s="39" t="str">
        <f t="shared" si="18"/>
        <v/>
      </c>
      <c r="AD137" s="39" t="str">
        <f t="shared" si="18"/>
        <v/>
      </c>
      <c r="AE137" s="39" t="str">
        <f t="shared" si="18"/>
        <v/>
      </c>
    </row>
    <row r="138" spans="2:31" ht="12.75" customHeight="1" x14ac:dyDescent="0.25">
      <c r="B138" s="70"/>
      <c r="D138" s="44"/>
      <c r="E138" s="44"/>
      <c r="F138" s="49"/>
      <c r="G138" s="50"/>
      <c r="H138" s="50"/>
      <c r="I138" s="50"/>
      <c r="J138" s="51"/>
      <c r="K138" s="55"/>
      <c r="L138" s="56"/>
      <c r="M138" s="56"/>
      <c r="N138" s="56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58"/>
      <c r="AB138" s="39"/>
      <c r="AC138" s="39"/>
      <c r="AD138" s="39"/>
      <c r="AE138" s="39"/>
    </row>
    <row r="139" spans="2:31" ht="12.75" customHeight="1" x14ac:dyDescent="0.25">
      <c r="B139" s="70"/>
      <c r="D139" s="44"/>
      <c r="E139" s="44"/>
      <c r="F139" s="49"/>
      <c r="G139" s="50"/>
      <c r="H139" s="50"/>
      <c r="I139" s="50"/>
      <c r="J139" s="51"/>
      <c r="K139" s="55"/>
      <c r="L139" s="56"/>
      <c r="M139" s="56"/>
      <c r="N139" s="56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58"/>
      <c r="AB139" s="39"/>
      <c r="AC139" s="39"/>
      <c r="AD139" s="39"/>
      <c r="AE139" s="39"/>
    </row>
    <row r="140" spans="2:31" ht="12.75" customHeight="1" x14ac:dyDescent="0.25">
      <c r="B140" s="70"/>
      <c r="D140" s="44"/>
      <c r="E140" s="44"/>
      <c r="F140" s="49"/>
      <c r="G140" s="50"/>
      <c r="H140" s="50"/>
      <c r="I140" s="50"/>
      <c r="J140" s="51"/>
      <c r="K140" s="55"/>
      <c r="L140" s="56"/>
      <c r="M140" s="56"/>
      <c r="N140" s="56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58"/>
      <c r="AB140" s="39"/>
      <c r="AC140" s="39"/>
      <c r="AD140" s="39"/>
      <c r="AE140" s="39"/>
    </row>
    <row r="141" spans="2:31" ht="12.75" customHeight="1" x14ac:dyDescent="0.25">
      <c r="B141" s="70"/>
      <c r="D141" s="44"/>
      <c r="E141" s="44"/>
      <c r="F141" s="49"/>
      <c r="G141" s="50"/>
      <c r="H141" s="50"/>
      <c r="I141" s="50"/>
      <c r="J141" s="51"/>
      <c r="K141" s="55"/>
      <c r="L141" s="56"/>
      <c r="M141" s="56"/>
      <c r="N141" s="56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58"/>
      <c r="AB141" s="39"/>
      <c r="AC141" s="39"/>
      <c r="AD141" s="39"/>
      <c r="AE141" s="39"/>
    </row>
    <row r="142" spans="2:31" ht="12.75" customHeight="1" x14ac:dyDescent="0.25">
      <c r="B142" s="70"/>
      <c r="D142" s="44"/>
      <c r="E142" s="44"/>
      <c r="F142" s="49"/>
      <c r="G142" s="50"/>
      <c r="H142" s="50"/>
      <c r="I142" s="50"/>
      <c r="J142" s="51"/>
      <c r="K142" s="55"/>
      <c r="L142" s="56"/>
      <c r="M142" s="56"/>
      <c r="N142" s="56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58"/>
      <c r="AB142" s="39"/>
      <c r="AC142" s="39"/>
      <c r="AD142" s="39"/>
      <c r="AE142" s="39"/>
    </row>
    <row r="143" spans="2:31" ht="12.75" customHeight="1" x14ac:dyDescent="0.25">
      <c r="B143" s="70"/>
      <c r="D143" s="44"/>
      <c r="E143" s="44"/>
      <c r="F143" s="49"/>
      <c r="G143" s="50"/>
      <c r="H143" s="50"/>
      <c r="I143" s="50"/>
      <c r="J143" s="51"/>
      <c r="K143" s="55"/>
      <c r="L143" s="56"/>
      <c r="M143" s="56"/>
      <c r="N143" s="56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58"/>
      <c r="AB143" s="39"/>
      <c r="AC143" s="39"/>
      <c r="AD143" s="39"/>
      <c r="AE143" s="39"/>
    </row>
    <row r="144" spans="2:31" ht="12.75" customHeight="1" x14ac:dyDescent="0.25">
      <c r="B144" s="70"/>
      <c r="D144" s="44"/>
      <c r="E144" s="44"/>
      <c r="F144" s="49"/>
      <c r="G144" s="50"/>
      <c r="H144" s="50"/>
      <c r="I144" s="50"/>
      <c r="J144" s="51"/>
      <c r="K144" s="55"/>
      <c r="L144" s="56"/>
      <c r="M144" s="56"/>
      <c r="N144" s="56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58"/>
      <c r="AB144" s="39"/>
      <c r="AC144" s="39"/>
      <c r="AD144" s="39"/>
      <c r="AE144" s="39"/>
    </row>
    <row r="145" spans="2:31" ht="12.75" customHeight="1" x14ac:dyDescent="0.25">
      <c r="B145" s="70"/>
      <c r="D145" s="44"/>
      <c r="E145" s="44"/>
      <c r="F145" s="49"/>
      <c r="G145" s="50"/>
      <c r="H145" s="50"/>
      <c r="I145" s="50"/>
      <c r="J145" s="51"/>
      <c r="K145" s="55"/>
      <c r="L145" s="56"/>
      <c r="M145" s="56"/>
      <c r="N145" s="56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58"/>
      <c r="AB145" s="39"/>
      <c r="AC145" s="39"/>
      <c r="AD145" s="39"/>
      <c r="AE145" s="39"/>
    </row>
    <row r="146" spans="2:31" ht="12.75" customHeight="1" x14ac:dyDescent="0.25">
      <c r="B146" s="70"/>
      <c r="D146" s="44"/>
      <c r="E146" s="44"/>
      <c r="F146" s="49"/>
      <c r="G146" s="50"/>
      <c r="H146" s="50"/>
      <c r="I146" s="50"/>
      <c r="J146" s="51"/>
      <c r="K146" s="55"/>
      <c r="L146" s="56"/>
      <c r="M146" s="56"/>
      <c r="N146" s="56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58"/>
      <c r="AB146" s="39"/>
      <c r="AC146" s="39"/>
      <c r="AD146" s="39"/>
      <c r="AE146" s="39"/>
    </row>
    <row r="147" spans="2:31" ht="12.75" customHeight="1" x14ac:dyDescent="0.25">
      <c r="B147" s="70"/>
      <c r="D147" s="44"/>
      <c r="E147" s="44"/>
      <c r="F147" s="49"/>
      <c r="G147" s="50"/>
      <c r="H147" s="50"/>
      <c r="I147" s="50"/>
      <c r="J147" s="51"/>
      <c r="K147" s="55"/>
      <c r="L147" s="56"/>
      <c r="M147" s="56"/>
      <c r="N147" s="56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58"/>
      <c r="AB147" s="39"/>
      <c r="AC147" s="39"/>
      <c r="AD147" s="39"/>
      <c r="AE147" s="39"/>
    </row>
    <row r="148" spans="2:31" ht="12.75" customHeight="1" x14ac:dyDescent="0.25">
      <c r="B148" s="70"/>
      <c r="D148" s="44"/>
      <c r="E148" s="44"/>
      <c r="F148" s="49"/>
      <c r="G148" s="50"/>
      <c r="H148" s="50"/>
      <c r="I148" s="50"/>
      <c r="J148" s="51"/>
      <c r="K148" s="55"/>
      <c r="L148" s="56"/>
      <c r="M148" s="56"/>
      <c r="N148" s="56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59"/>
      <c r="AB148" s="39"/>
      <c r="AC148" s="39"/>
      <c r="AD148" s="39"/>
      <c r="AE148" s="39"/>
    </row>
    <row r="149" spans="2:31" ht="12.75" customHeight="1" thickBot="1" x14ac:dyDescent="0.3">
      <c r="B149" s="71"/>
      <c r="D149" s="45"/>
      <c r="E149" s="45"/>
      <c r="F149" s="52"/>
      <c r="G149" s="53"/>
      <c r="H149" s="53"/>
      <c r="I149" s="53"/>
      <c r="J149" s="54"/>
      <c r="K149" s="9" t="str">
        <f t="shared" ref="K149:AE149" si="19">IF(OR(TRIM(K134)=0,TRIM(K134)=""),"",IFERROR(TRIM(INDEX(QryItemNamed,MATCH(TRIM(K134),ITEM,0),3)),""))</f>
        <v/>
      </c>
      <c r="L149" s="10" t="str">
        <f t="shared" si="19"/>
        <v/>
      </c>
      <c r="M149" s="10" t="str">
        <f t="shared" si="19"/>
        <v/>
      </c>
      <c r="N149" s="10" t="str">
        <f t="shared" si="19"/>
        <v/>
      </c>
      <c r="O149" s="10" t="str">
        <f t="shared" si="19"/>
        <v/>
      </c>
      <c r="P149" s="10" t="str">
        <f t="shared" si="19"/>
        <v/>
      </c>
      <c r="Q149" s="10" t="str">
        <f t="shared" si="19"/>
        <v/>
      </c>
      <c r="R149" s="10" t="str">
        <f t="shared" si="19"/>
        <v/>
      </c>
      <c r="S149" s="10" t="str">
        <f t="shared" si="19"/>
        <v/>
      </c>
      <c r="T149" s="10" t="str">
        <f t="shared" si="19"/>
        <v/>
      </c>
      <c r="U149" s="10" t="str">
        <f t="shared" si="19"/>
        <v/>
      </c>
      <c r="V149" s="10" t="str">
        <f t="shared" si="19"/>
        <v/>
      </c>
      <c r="W149" s="10" t="str">
        <f t="shared" si="19"/>
        <v/>
      </c>
      <c r="X149" s="10" t="str">
        <f t="shared" si="19"/>
        <v/>
      </c>
      <c r="Y149" s="10" t="str">
        <f t="shared" si="19"/>
        <v/>
      </c>
      <c r="Z149" s="10" t="str">
        <f t="shared" si="19"/>
        <v/>
      </c>
      <c r="AA149" s="10" t="str">
        <f t="shared" si="19"/>
        <v/>
      </c>
      <c r="AB149" s="10" t="str">
        <f t="shared" si="19"/>
        <v/>
      </c>
      <c r="AC149" s="10" t="str">
        <f t="shared" si="19"/>
        <v/>
      </c>
      <c r="AD149" s="10" t="str">
        <f t="shared" si="19"/>
        <v/>
      </c>
      <c r="AE149" s="10" t="str">
        <f t="shared" si="19"/>
        <v/>
      </c>
    </row>
    <row r="150" spans="2:31" ht="12.75" customHeight="1" x14ac:dyDescent="0.25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5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5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5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5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5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5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5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5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3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5">
      <c r="B173" s="5" t="s">
        <v>12</v>
      </c>
      <c r="D173" s="36" t="s">
        <v>2</v>
      </c>
      <c r="E173" s="37"/>
      <c r="F173" s="37"/>
      <c r="G173" s="37"/>
      <c r="H173" s="37"/>
      <c r="I173" s="37"/>
      <c r="J173" s="38"/>
      <c r="K173" s="19" t="str">
        <f t="shared" ref="K173:AE173" si="20">IF(K134="","",IF(OR(K149="", K149="LS", K149="LUMP"),IF(SUM(COUNTIF(K150:K172,"LS")+COUNTIF(K150:K172,"LUMP"))&gt;0,"LS",""),IF(SUM(K150:K172)&gt;0,ROUNDUP(SUM(K150:K172),0),"")))</f>
        <v/>
      </c>
      <c r="L173" s="19" t="str">
        <f t="shared" si="20"/>
        <v/>
      </c>
      <c r="M173" s="19" t="str">
        <f t="shared" si="20"/>
        <v/>
      </c>
      <c r="N173" s="19" t="str">
        <f t="shared" si="20"/>
        <v/>
      </c>
      <c r="O173" s="19" t="str">
        <f t="shared" si="20"/>
        <v/>
      </c>
      <c r="P173" s="19" t="str">
        <f t="shared" si="20"/>
        <v/>
      </c>
      <c r="Q173" s="19" t="str">
        <f t="shared" si="20"/>
        <v/>
      </c>
      <c r="R173" s="19" t="str">
        <f t="shared" si="20"/>
        <v/>
      </c>
      <c r="S173" s="19" t="str">
        <f t="shared" si="20"/>
        <v/>
      </c>
      <c r="T173" s="19" t="str">
        <f t="shared" si="20"/>
        <v/>
      </c>
      <c r="U173" s="19" t="str">
        <f t="shared" si="20"/>
        <v/>
      </c>
      <c r="V173" s="19" t="str">
        <f t="shared" si="20"/>
        <v/>
      </c>
      <c r="W173" s="19" t="str">
        <f t="shared" si="20"/>
        <v/>
      </c>
      <c r="X173" s="19" t="str">
        <f t="shared" si="20"/>
        <v/>
      </c>
      <c r="Y173" s="19" t="str">
        <f t="shared" si="20"/>
        <v/>
      </c>
      <c r="Z173" s="19" t="str">
        <f t="shared" si="20"/>
        <v/>
      </c>
      <c r="AA173" s="19" t="str">
        <f t="shared" si="20"/>
        <v/>
      </c>
      <c r="AB173" s="19" t="str">
        <f t="shared" si="20"/>
        <v/>
      </c>
      <c r="AC173" s="19" t="str">
        <f t="shared" si="20"/>
        <v/>
      </c>
      <c r="AD173" s="19" t="str">
        <f t="shared" si="20"/>
        <v/>
      </c>
      <c r="AE173" s="19" t="str">
        <f t="shared" si="20"/>
        <v/>
      </c>
    </row>
  </sheetData>
  <mergeCells count="160">
    <mergeCell ref="E85:J85"/>
    <mergeCell ref="E86:J86"/>
    <mergeCell ref="E87:J87"/>
    <mergeCell ref="E88:J88"/>
    <mergeCell ref="E52:J65"/>
    <mergeCell ref="E76:J76"/>
    <mergeCell ref="E77:J77"/>
    <mergeCell ref="E78:J78"/>
    <mergeCell ref="E79:J79"/>
    <mergeCell ref="E80:J80"/>
    <mergeCell ref="E81:J81"/>
    <mergeCell ref="E82:J82"/>
    <mergeCell ref="E83:J83"/>
    <mergeCell ref="E84:J84"/>
    <mergeCell ref="E67:J67"/>
    <mergeCell ref="E68:J68"/>
    <mergeCell ref="E69:J69"/>
    <mergeCell ref="E70:J70"/>
    <mergeCell ref="E71:J71"/>
    <mergeCell ref="E72:J72"/>
    <mergeCell ref="E73:J73"/>
    <mergeCell ref="E74:J74"/>
    <mergeCell ref="E75:J75"/>
    <mergeCell ref="E45:J45"/>
    <mergeCell ref="E46:J46"/>
    <mergeCell ref="E66:J66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E27:J27"/>
    <mergeCell ref="E28:J28"/>
    <mergeCell ref="E29:J29"/>
    <mergeCell ref="E30:J30"/>
    <mergeCell ref="E31:J31"/>
    <mergeCell ref="E41:J41"/>
    <mergeCell ref="E42:J42"/>
    <mergeCell ref="E43:J43"/>
    <mergeCell ref="E44:J4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K53:K64"/>
    <mergeCell ref="L53:L64"/>
    <mergeCell ref="M53:M64"/>
    <mergeCell ref="N53:N64"/>
    <mergeCell ref="U53:U64"/>
    <mergeCell ref="V53:V64"/>
    <mergeCell ref="E10:J23"/>
    <mergeCell ref="E24:J24"/>
    <mergeCell ref="E25:J25"/>
    <mergeCell ref="E26:J2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N25 R25:U25 P2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Laya Pannikottu</cp:lastModifiedBy>
  <cp:lastPrinted>2015-05-18T14:50:53Z</cp:lastPrinted>
  <dcterms:created xsi:type="dcterms:W3CDTF">2005-09-27T11:52:28Z</dcterms:created>
  <dcterms:modified xsi:type="dcterms:W3CDTF">2026-07-10T16:20:38Z</dcterms:modified>
</cp:coreProperties>
</file>